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petr.zouhar\Desktop\"/>
    </mc:Choice>
  </mc:AlternateContent>
  <xr:revisionPtr revIDLastSave="0" documentId="13_ncr:1_{123F70C0-81A3-4612-A263-E1509F823C5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1" r:id="rId1"/>
    <sheet name="Položky" sheetId="2" r:id="rId2"/>
    <sheet name="Rozvodnice" sheetId="3" r:id="rId3"/>
    <sheet name="Svítidla " sheetId="4" r:id="rId4"/>
    <sheet name="Slaboproudé rozvody" sheetId="5" r:id="rId5"/>
    <sheet name="EZ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6" l="1"/>
  <c r="F19" i="6"/>
  <c r="F18" i="6"/>
  <c r="F17" i="6"/>
  <c r="F16" i="6"/>
  <c r="F15" i="6"/>
  <c r="F14" i="6"/>
  <c r="F13" i="6"/>
  <c r="F12" i="6"/>
  <c r="F9" i="6"/>
  <c r="F8" i="6"/>
  <c r="F7" i="6"/>
  <c r="F6" i="6"/>
  <c r="F5" i="6"/>
  <c r="F4" i="6"/>
  <c r="F3" i="6"/>
  <c r="F28" i="5"/>
  <c r="F27" i="5"/>
  <c r="F26" i="5"/>
  <c r="F25" i="5"/>
  <c r="F24" i="5"/>
  <c r="F23" i="5"/>
  <c r="F22" i="5"/>
  <c r="F21" i="5"/>
  <c r="F20" i="5"/>
  <c r="F19" i="5"/>
  <c r="F18" i="5"/>
  <c r="F17" i="5"/>
  <c r="F14" i="5"/>
  <c r="F13" i="5"/>
  <c r="F12" i="5"/>
  <c r="F11" i="5"/>
  <c r="F10" i="5"/>
  <c r="F9" i="5"/>
  <c r="F8" i="5"/>
  <c r="F7" i="5"/>
  <c r="F6" i="5"/>
  <c r="F5" i="5"/>
  <c r="F4" i="5"/>
  <c r="F3" i="5"/>
  <c r="F16" i="4"/>
  <c r="F15" i="4"/>
  <c r="F14" i="4"/>
  <c r="F13" i="4"/>
  <c r="F10" i="4"/>
  <c r="F9" i="4"/>
  <c r="F8" i="4"/>
  <c r="F7" i="4"/>
  <c r="F6" i="4"/>
  <c r="F5" i="4"/>
  <c r="F4" i="4"/>
  <c r="F3" i="4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0" i="3"/>
  <c r="K49" i="3"/>
  <c r="K48" i="3"/>
  <c r="K47" i="3"/>
  <c r="K46" i="3"/>
  <c r="K45" i="3"/>
  <c r="K44" i="3"/>
  <c r="K43" i="3"/>
  <c r="K42" i="3"/>
  <c r="K41" i="3"/>
  <c r="K40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G140" i="2"/>
  <c r="G139" i="2"/>
  <c r="G138" i="2"/>
  <c r="G137" i="2"/>
  <c r="G136" i="2"/>
  <c r="G135" i="2"/>
  <c r="G134" i="2"/>
  <c r="G133" i="2"/>
  <c r="G132" i="2"/>
  <c r="G131" i="2"/>
  <c r="G130" i="2"/>
  <c r="G119" i="2"/>
  <c r="G118" i="2"/>
  <c r="G117" i="2"/>
  <c r="G116" i="2"/>
  <c r="G115" i="2"/>
  <c r="G114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F22" i="6" l="1"/>
  <c r="G122" i="2" s="1"/>
  <c r="K21" i="3"/>
  <c r="G110" i="2" s="1"/>
  <c r="K69" i="3"/>
  <c r="G113" i="2" s="1"/>
  <c r="K51" i="3"/>
  <c r="G112" i="2" s="1"/>
  <c r="F17" i="4"/>
  <c r="K37" i="3"/>
  <c r="G111" i="2" s="1"/>
  <c r="G142" i="2"/>
  <c r="C13" i="1" s="1"/>
  <c r="C14" i="1" s="1"/>
  <c r="G103" i="2"/>
  <c r="G99" i="2"/>
  <c r="G106" i="2" s="1"/>
  <c r="C6" i="1" s="1"/>
  <c r="C7" i="1" s="1"/>
  <c r="G47" i="2"/>
  <c r="C5" i="1" s="1"/>
  <c r="F30" i="5"/>
  <c r="G121" i="2" s="1"/>
  <c r="F11" i="4"/>
  <c r="F20" i="4" l="1"/>
  <c r="G120" i="2" s="1"/>
  <c r="G124" i="2" s="1"/>
  <c r="C17" i="1" s="1"/>
  <c r="C9" i="1" s="1"/>
  <c r="C18" i="1"/>
  <c r="C19" i="1"/>
  <c r="C8" i="1"/>
  <c r="C10" i="1" l="1"/>
  <c r="C24" i="1" s="1"/>
  <c r="C28" i="1" s="1"/>
  <c r="C29" i="1"/>
  <c r="C30" i="1" s="1"/>
</calcChain>
</file>

<file path=xl/sharedStrings.xml><?xml version="1.0" encoding="utf-8"?>
<sst xmlns="http://schemas.openxmlformats.org/spreadsheetml/2006/main" count="719" uniqueCount="386">
  <si>
    <t>Kap.</t>
  </si>
  <si>
    <t>popis položky</t>
  </si>
  <si>
    <t>Základ DPH</t>
  </si>
  <si>
    <t>Základ 21%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</si>
  <si>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</si>
  <si>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</si>
  <si>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</si>
  <si>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</si>
  <si>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Podružný materiál 5 % z pol. Č.2</t>
  </si>
  <si>
    <t xml:space="preserve">  Podíl přidružených výkonů z C21M a navázaného materiálu 6% z pol. 1+2</t>
  </si>
  <si>
    <t>Přesun dodávek 1% z pol. Č 7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</si>
  <si>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</si>
  <si>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</si>
  <si>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</si>
  <si>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</si>
  <si>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</si>
  <si>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</si>
  <si>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</si>
  <si>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</si>
  <si>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 5,2% z pol. Č. 7</t>
  </si>
  <si>
    <t>CELKEM DODÁVKA</t>
  </si>
  <si>
    <t xml:space="preserve">D.  </t>
  </si>
  <si>
    <t>VEDLEJŠÍ ROZPOČTOVÉ NÁKLADY</t>
  </si>
  <si>
    <t>CELKEM VRN</t>
  </si>
  <si>
    <t>REKAPITULACE CELKEM</t>
  </si>
  <si>
    <t>CELKEM - náklady bez DPH [Kč]:</t>
  </si>
  <si>
    <t>hodnoty DPH 21 %:</t>
  </si>
  <si>
    <t>náklady včetně DPH:</t>
  </si>
  <si>
    <t>C21M - Elektromontáže</t>
  </si>
  <si>
    <t>poř.č.</t>
  </si>
  <si>
    <t>číslo pol.</t>
  </si>
  <si>
    <t>jedn.cena</t>
  </si>
  <si>
    <t>množství</t>
  </si>
  <si>
    <t>jedn.</t>
  </si>
  <si>
    <t>celkem [Kč]</t>
  </si>
  <si>
    <t>DPH</t>
  </si>
  <si>
    <t>210010002</t>
  </si>
  <si>
    <t>trubka oheb.el.inst. typ 23 R=16mm (PO)</t>
  </si>
  <si>
    <t>m</t>
  </si>
  <si>
    <t>210010003</t>
  </si>
  <si>
    <t>trubka oheb.el.inst. typ 23 R=23mm (PO)</t>
  </si>
  <si>
    <t>210010004</t>
  </si>
  <si>
    <t>trubka oheb.el.inst. typ 23 R=29mm (PO)</t>
  </si>
  <si>
    <t>210010301</t>
  </si>
  <si>
    <t>krab.přístrojová (1901; KP 68; KZ 3) bez zapojení</t>
  </si>
  <si>
    <t>ks</t>
  </si>
  <si>
    <t>210010321</t>
  </si>
  <si>
    <t>krab.odboč.s víčkem.svor.(1903;KR 68) kruh.vč.zap.</t>
  </si>
  <si>
    <t>210010322</t>
  </si>
  <si>
    <t>krabice plastová rozbočovací i7, vč.zapojení</t>
  </si>
  <si>
    <t>210010323</t>
  </si>
  <si>
    <t>krab.odboč.s víčkem;svor.(KR 125) čtverc. vč.zap.</t>
  </si>
  <si>
    <t>210010521</t>
  </si>
  <si>
    <t>odvíčkování nebo zavíčko. víčko na závit</t>
  </si>
  <si>
    <t>210010522</t>
  </si>
  <si>
    <t>odvíčkování nebo zavíčko. víčko na šrouby</t>
  </si>
  <si>
    <t>210010603V</t>
  </si>
  <si>
    <t>Příchytka trubky  PH 16,21</t>
  </si>
  <si>
    <t>210010623V</t>
  </si>
  <si>
    <t>osazení bezšroubové  vícenásobné svorky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</si>
  <si>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</si>
  <si>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</si>
  <si>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</si>
  <si>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</si>
  <si>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</si>
  <si>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</si>
  <si>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210100252</t>
  </si>
  <si>
    <t>ukonč.kab.smršt.zákl.do 4x25 mm2</t>
  </si>
  <si>
    <t>210100258</t>
  </si>
  <si>
    <t>ukonč.kab.smršt.zákl.do 5x4 mm2</t>
  </si>
  <si>
    <t>210100259</t>
  </si>
  <si>
    <t>ukonč.kab.smršt.zákl.do 5x10 mm2</t>
  </si>
  <si>
    <t>11595</t>
  </si>
  <si>
    <t>Skupinový držák kabelů GRIP</t>
  </si>
  <si>
    <t>210110001</t>
  </si>
  <si>
    <t>spín.nást.prost.obyč. 1-pólový - řazení 1</t>
  </si>
  <si>
    <t>210110003</t>
  </si>
  <si>
    <t>sériový přepínač - řazení 5 nást.prost.obyč.</t>
  </si>
  <si>
    <t>210110005</t>
  </si>
  <si>
    <t>křížový přepínač - řazení 7 nást.prost.obyč.</t>
  </si>
  <si>
    <t>210110006</t>
  </si>
  <si>
    <t>rámeček 1-5 násobný</t>
  </si>
  <si>
    <t>210111012</t>
  </si>
  <si>
    <t>zás.polozap./zapuštěné 10/16A 250V 2P+Z průb.mont.</t>
  </si>
  <si>
    <t>zás.polozap./zapuštěné 10/16A 250V 2P+Z průb.mont. přepěť.</t>
  </si>
  <si>
    <t>zás.přisazená 400V/16A</t>
  </si>
  <si>
    <t>15057</t>
  </si>
  <si>
    <t>Zásuvka modulární do stolu s ochrannými kolíky, 16 A,  Sestava: 2x 230V AC s přepěťovou ochranou, 1xRJ45, 1xHDMI</t>
  </si>
  <si>
    <t>210190002</t>
  </si>
  <si>
    <t>mont.oceloplech.rozvodnic do 50kg</t>
  </si>
  <si>
    <t>210201101V</t>
  </si>
  <si>
    <t>Montáž svítidel a světelených sestav dle specifikace v TZ</t>
  </si>
  <si>
    <t>210800645</t>
  </si>
  <si>
    <t>CYA 4 mm2 zelenožlutý (PU)</t>
  </si>
  <si>
    <t>210800646</t>
  </si>
  <si>
    <t>CYA 6 mm2 zelenožlutý (PU)</t>
  </si>
  <si>
    <t>210800647</t>
  </si>
  <si>
    <t>CYA 10 mm2 zelenožlutý (PU)</t>
  </si>
  <si>
    <t>210810045</t>
  </si>
  <si>
    <t>CYKY-CYKYm 3Cx1.5 mm2 750V (PU)</t>
  </si>
  <si>
    <t>210810046</t>
  </si>
  <si>
    <t>CYKY-CYKYm 3Cx2.5 mm2 750V (PU)</t>
  </si>
  <si>
    <t>210810052</t>
  </si>
  <si>
    <t>CYKY-CYKYm 5Cx6 mm2 750V (PU)</t>
  </si>
  <si>
    <t>210810055</t>
  </si>
  <si>
    <t>CYKY-CYKYm 5Cx1.5 mm2 750V (PU)</t>
  </si>
  <si>
    <t>210810056</t>
  </si>
  <si>
    <t>CYKY-CYKYm 5Cx2.5 mm2 750V (PU)</t>
  </si>
  <si>
    <t>210810057</t>
  </si>
  <si>
    <t>CYKY-CYKYm 5Cx4 mm2 750V (PU)</t>
  </si>
  <si>
    <t>11925</t>
  </si>
  <si>
    <t>Ocelový kabelový  drátěný  žlab 50/50mm, vč. spojek a příslušenství</t>
  </si>
  <si>
    <t>210950101</t>
  </si>
  <si>
    <t>označovací štítek na kabel(navíc proti ČSN)</t>
  </si>
  <si>
    <t>210950201</t>
  </si>
  <si>
    <t>přípl. za zatahování kab. při váze kab. do 0.75kg</t>
  </si>
  <si>
    <t>210950202</t>
  </si>
  <si>
    <t>přípl. za zatahování kab. při váze kab. do 2kg</t>
  </si>
  <si>
    <t>211010006</t>
  </si>
  <si>
    <t>osaz.hmožd.do zdi z pál.cihel/stř.tvrd.kamene HM 8</t>
  </si>
  <si>
    <t>215011366V</t>
  </si>
  <si>
    <t>krab.rozvodka do 4mm2 vč.zapoj.</t>
  </si>
  <si>
    <t>Celkem za ceník:</t>
  </si>
  <si>
    <t>Materiály</t>
  </si>
  <si>
    <t>00201</t>
  </si>
  <si>
    <t>trubka ohebná instal. PVC 2316 R=16mm</t>
  </si>
  <si>
    <t>00202</t>
  </si>
  <si>
    <t>trubka ohebná instal. PVC 2323 R=23mm</t>
  </si>
  <si>
    <t>00203</t>
  </si>
  <si>
    <t>trubka ohebná instal. PVC 2329 R=29mm</t>
  </si>
  <si>
    <t>00303</t>
  </si>
  <si>
    <t>krabice KR 68</t>
  </si>
  <si>
    <t>00305</t>
  </si>
  <si>
    <t>krabice KR 97</t>
  </si>
  <si>
    <t>00308</t>
  </si>
  <si>
    <t>krabice KR 125/1</t>
  </si>
  <si>
    <t>00313</t>
  </si>
  <si>
    <t>krabice plastová rozbočovací i7</t>
  </si>
  <si>
    <t>02803</t>
  </si>
  <si>
    <t>CY  1.5mm2 černý</t>
  </si>
  <si>
    <t>02943</t>
  </si>
  <si>
    <t>Kabel CXKH-R-J 5x6mm2</t>
  </si>
  <si>
    <t>02960</t>
  </si>
  <si>
    <t>CYKY 5Cx1.5mm2</t>
  </si>
  <si>
    <t>02961</t>
  </si>
  <si>
    <t>CYKY 5Cx2.5mm2</t>
  </si>
  <si>
    <t>02962</t>
  </si>
  <si>
    <t>Kabel CXKH-R-J 5x4mm2</t>
  </si>
  <si>
    <t>04100</t>
  </si>
  <si>
    <t>Kabel CXKH-R-J 3x1.5</t>
  </si>
  <si>
    <t>Kabel CXKH-R-J 3x2.5</t>
  </si>
  <si>
    <t>Kabel CXKH-R-J 5x1.5</t>
  </si>
  <si>
    <t>05151</t>
  </si>
  <si>
    <t>hmoždinka HM8</t>
  </si>
  <si>
    <t>11500</t>
  </si>
  <si>
    <t>11504</t>
  </si>
  <si>
    <t xml:space="preserve">Ventilátor  DN100 se zpětnou klapkou </t>
  </si>
  <si>
    <t>11511</t>
  </si>
  <si>
    <t>Ventilátorové relé CS</t>
  </si>
  <si>
    <t>Skupinový držák kabelů GRIP, pozinkovaný</t>
  </si>
  <si>
    <t>11600</t>
  </si>
  <si>
    <t>Bezšroubová pružinová svorka  3-5násobná  1,5-2,5mm2</t>
  </si>
  <si>
    <t>11601</t>
  </si>
  <si>
    <t>krab.rozvodka do 4mm2</t>
  </si>
  <si>
    <t>Zásuvka dvojnásobná s ochrannými kolíky, s clonkami, s natočenou dutinou,  IP 40 16 A, 250 V AC, Upevnění šrouby. Bezšroubové svorky (pro vodiče 1,5-2,5 mm? Cu),  Řazení: 2x(2P+PE), Barva bílá</t>
  </si>
  <si>
    <t>Zásuvka jednonásobná s ochrannými kolíky, s clonkami, s natočenou dutinou,  IP 40 16 A, 250 V AC, Upevnění šrouby. Bezšroubové svorky (pro vodiče 1,5-2,5 mm? Cu),  Řazení: 2x(2P+PE), Barva bílá</t>
  </si>
  <si>
    <t>Zásuvka jednonásobná s ochrannými kolíky, s clonkami, s natočenou dutinou,  IP 40 16 A, 250 V AC, Upevnění šrouby. Bezšroubové svorky (pro vodiče 1,5-2,5 mm? Cu),  Řazení: 2x(2P+PE), Barva bílá - s přepěťovou ochranou</t>
  </si>
  <si>
    <t>Zásuvka jednonásobná s ochrannými kolíky, s clonkami, s natočenou dutinou,  IP 44 16 A, 250 V AC, Upevnění šrouby, přisazená, Řazení: 2x(2P+PE), Barva bílá</t>
  </si>
  <si>
    <t>Zásuvka 400V AC s ochrannými kolíky, IP 44 16 A, Upevnění šrouby,  Řazení: 3P+N+PE</t>
  </si>
  <si>
    <t>30014</t>
  </si>
  <si>
    <t>rámeček jednonásobný</t>
  </si>
  <si>
    <t>rámeček dvojnásobný</t>
  </si>
  <si>
    <t>rámeček trojnásobný</t>
  </si>
  <si>
    <t>rámeček čtyřnásobný</t>
  </si>
  <si>
    <t>rámeček pětinásobný</t>
  </si>
  <si>
    <t>33826</t>
  </si>
  <si>
    <t>CXKH-R-O 4mm2 zelenožlutý</t>
  </si>
  <si>
    <t>33836</t>
  </si>
  <si>
    <t>CXKH-R-O 6mm2 zelenožlutý</t>
  </si>
  <si>
    <t>33846</t>
  </si>
  <si>
    <t>CXKH-R-O 10mm2 zelenožlutý</t>
  </si>
  <si>
    <t>33914</t>
  </si>
  <si>
    <t>CYKY 3Cx1.5mm2</t>
  </si>
  <si>
    <t>33918</t>
  </si>
  <si>
    <t>CYKY 3Cx2.5mm2</t>
  </si>
  <si>
    <t>34628</t>
  </si>
  <si>
    <t xml:space="preserve">Přístroj ovládače zapínacího 10 A, 250 V AC, Upevnění šrouby. Bezšroubové svorky (pro vodiče 1-2,5 mm2). Řazení: 1/0, kryt  - barva  bílá  </t>
  </si>
  <si>
    <t>34636</t>
  </si>
  <si>
    <t>Přístroj přepínače sériového  10 AX, 250 V AC, Upevnění šrouby. Bezšroubové svorky (pro vodiče 1-2,5 mm?). Řazení: 5, kryt - barva bílá</t>
  </si>
  <si>
    <t>34644</t>
  </si>
  <si>
    <t xml:space="preserve">Přístroj přepínače křížového 10 AX, 250 V AC, Upevnění šrouby. Bezšroubové svorky (pro vodiče 1-2,5 mm2). Řazení: 7, kryt - barva bílá </t>
  </si>
  <si>
    <t xml:space="preserve">Přístroj ovládače žaluziového 10 AX, 250 V AC, Upevnění šrouby, kryt - barva bílá </t>
  </si>
  <si>
    <t>Celkem za materiály:</t>
  </si>
  <si>
    <t xml:space="preserve">Prořez (5,00%): </t>
  </si>
  <si>
    <t xml:space="preserve">Cena za materiály + prořez celkem: </t>
  </si>
  <si>
    <t>Dodávky zařízení (specifikace)</t>
  </si>
  <si>
    <t>O 1</t>
  </si>
  <si>
    <t>01</t>
  </si>
  <si>
    <t>Rozvodnice PR1</t>
  </si>
  <si>
    <t>O 2</t>
  </si>
  <si>
    <t>02</t>
  </si>
  <si>
    <t>Rozvodnice PR2</t>
  </si>
  <si>
    <t>O 3</t>
  </si>
  <si>
    <t>03</t>
  </si>
  <si>
    <t>Rozvodnice RM3</t>
  </si>
  <si>
    <t>O 4</t>
  </si>
  <si>
    <t>04</t>
  </si>
  <si>
    <t>Rozvodnice RM5</t>
  </si>
  <si>
    <t>O 5</t>
  </si>
  <si>
    <t>05</t>
  </si>
  <si>
    <t>Dodávka a montáž podhledu stropu, rastr 600x600mm barva bílá</t>
  </si>
  <si>
    <t>m2</t>
  </si>
  <si>
    <t>O 6</t>
  </si>
  <si>
    <t>06</t>
  </si>
  <si>
    <t xml:space="preserve">Pojízdné lešení </t>
  </si>
  <si>
    <t>sada</t>
  </si>
  <si>
    <t>O 7</t>
  </si>
  <si>
    <t>07</t>
  </si>
  <si>
    <t>Zabezpečení podlah v dotčených prostorech při stavebních pracech , geotextílie, PVC folie</t>
  </si>
  <si>
    <t>kpl</t>
  </si>
  <si>
    <t>O 8</t>
  </si>
  <si>
    <t>08</t>
  </si>
  <si>
    <t xml:space="preserve">Zapravení omítek, přesun hmot </t>
  </si>
  <si>
    <t>O 9</t>
  </si>
  <si>
    <t>09</t>
  </si>
  <si>
    <t>odvoz a uložení vybourané suti na skládku</t>
  </si>
  <si>
    <t>t</t>
  </si>
  <si>
    <t>O 10</t>
  </si>
  <si>
    <t>10</t>
  </si>
  <si>
    <t>2x malba barevná primalex inspiro</t>
  </si>
  <si>
    <t>O 11</t>
  </si>
  <si>
    <t>11</t>
  </si>
  <si>
    <t>Dodávka svítidel</t>
  </si>
  <si>
    <t>O 12</t>
  </si>
  <si>
    <t>12</t>
  </si>
  <si>
    <t>Dodávka slaboproudých rozvodů</t>
  </si>
  <si>
    <t>O 13</t>
  </si>
  <si>
    <t>13</t>
  </si>
  <si>
    <t>Dodávka EZS</t>
  </si>
  <si>
    <t>Celkem za dodávky:</t>
  </si>
  <si>
    <t>Práce v HZS</t>
  </si>
  <si>
    <t>Úklid pracoviště</t>
  </si>
  <si>
    <t>hod.</t>
  </si>
  <si>
    <t>Vypracování výchozí revize  elektro</t>
  </si>
  <si>
    <t>Vypracování protokolů o měření umělého osvětlení</t>
  </si>
  <si>
    <t>Protokol o měření LAN kabeláže</t>
  </si>
  <si>
    <t>Účast ved. montéra při revizi</t>
  </si>
  <si>
    <t>Demontáž stávajích rozvodů , přepojení elektroinstalace , zabezpečení rozvodů</t>
  </si>
  <si>
    <t>Demontáž stávajích slaboproudých rozvodů , přepojení , zabezpečení rozvodů</t>
  </si>
  <si>
    <t>Demontáž stávajích rozvodů EZS , přepojení , zabezpečení rozvodů</t>
  </si>
  <si>
    <t>Bourací a zednické práce</t>
  </si>
  <si>
    <t>Napojení na stávající rozvody</t>
  </si>
  <si>
    <t>Zabezpečení pracoviště</t>
  </si>
  <si>
    <t>Celkem za práci v HZS:</t>
  </si>
  <si>
    <t xml:space="preserve">  CENOVÝ  ROZPOČET - ROZVODNICE</t>
  </si>
  <si>
    <t>Č.</t>
  </si>
  <si>
    <t>Popis</t>
  </si>
  <si>
    <t>Typové označení</t>
  </si>
  <si>
    <t>cena / kus</t>
  </si>
  <si>
    <t>Celkem</t>
  </si>
  <si>
    <t>1</t>
  </si>
  <si>
    <t>Rozvodnice, POD omítku, bílé dveře, N/PE svorkovnice, 3 řady, 72 modulů</t>
  </si>
  <si>
    <t>BF-U-3/72-C</t>
  </si>
  <si>
    <t>2</t>
  </si>
  <si>
    <t>Zaslepovací pás max. délka 1m, pro výřezy 45mm, šedý</t>
  </si>
  <si>
    <t>NBP-1000</t>
  </si>
  <si>
    <t>3</t>
  </si>
  <si>
    <t>Hlavní vypínač, 3-pól, In=100A</t>
  </si>
  <si>
    <t>IS-100/3</t>
  </si>
  <si>
    <t>4</t>
  </si>
  <si>
    <t>Svodič přepětí třídy T1+T2 (B+C), 4pól sada pro TN-S</t>
  </si>
  <si>
    <t>SPBT12-280/4</t>
  </si>
  <si>
    <t>5</t>
  </si>
  <si>
    <t>Jistič PL7, char B, 3-pólový, Icn=10kA, In=63A</t>
  </si>
  <si>
    <t>PL7-B63/3</t>
  </si>
  <si>
    <t>6</t>
  </si>
  <si>
    <t>Jistič PL7, char C, 3-pólový, Icn=10kA, In=40A</t>
  </si>
  <si>
    <t>PL7-C40/3</t>
  </si>
  <si>
    <t>7</t>
  </si>
  <si>
    <t>Chránič Ir=250A, typ AC, 4-pól, Idn=0.03A, In=63A</t>
  </si>
  <si>
    <t>PF7-63/4/003</t>
  </si>
  <si>
    <t>8</t>
  </si>
  <si>
    <t>Zapojení rozvodnice ,propojovací lišty sJistič PL7, char B, 3-pólový, Icn=10kA, In=25A</t>
  </si>
  <si>
    <t>PL7-B25/3</t>
  </si>
  <si>
    <t>9</t>
  </si>
  <si>
    <t>Jistič PL7, char B, 3-pólový, Icn=10kA, In=16A</t>
  </si>
  <si>
    <t>PL7-B16/3</t>
  </si>
  <si>
    <t>Jistič PL7, char C, 3-pólový, Icn=10kA, In=6A</t>
  </si>
  <si>
    <t>PL7-C6/3</t>
  </si>
  <si>
    <t>Instalační stykač, 230V~, 25A, 4zap. kont.</t>
  </si>
  <si>
    <t>Z-SCH230/25-40</t>
  </si>
  <si>
    <t>Jistič PL7, char B, 1-pólový, Icn=10kA, In=16A</t>
  </si>
  <si>
    <t>PL7-B16/1</t>
  </si>
  <si>
    <t>Chránič Ir=250A, typ AC, 4-pól, Idn=0.03A, In=40A</t>
  </si>
  <si>
    <t>PF7-40/4/003</t>
  </si>
  <si>
    <t>14</t>
  </si>
  <si>
    <t>Jistič PL7, char B, 1-pólový, Icn=10kA, In=10A</t>
  </si>
  <si>
    <t>PL7-B10/1</t>
  </si>
  <si>
    <t>15</t>
  </si>
  <si>
    <t>Propojovací lišta 1m, 3-pól, In=63A, 10mm2</t>
  </si>
  <si>
    <t>Z-GV-10/3P-3TE</t>
  </si>
  <si>
    <t>16</t>
  </si>
  <si>
    <t>Zapojení rozvodnice ,propojovací lišty svorky , drátování ...</t>
  </si>
  <si>
    <t>Rozváděč PR2</t>
  </si>
  <si>
    <t>Rozvodnice, POD omítku, bílé dveře, N/PE svorkovnice, 4 řady, 96 modulů</t>
  </si>
  <si>
    <t>BF-U-4/96-C</t>
  </si>
  <si>
    <t>Záslepka pro výřezy 45mm (10TE) bílá</t>
  </si>
  <si>
    <t>Hlavní vypínač, 3-pól, In=100Hlavní vypínač, 3-pól, In=63A</t>
  </si>
  <si>
    <t>IS-63/3</t>
  </si>
  <si>
    <t>Jistič PL7, char B, 3-pólový, Icn=10kA, In=25A</t>
  </si>
  <si>
    <t>Chránič Ir=250A, typ AC, 4-pól, Idn=0.03A, In=25A</t>
  </si>
  <si>
    <t>PF7-25/4/003</t>
  </si>
  <si>
    <t>Jistič PL7, char B, 1-pólový, Icn=10kA, In=6A</t>
  </si>
  <si>
    <t>PL7-B6/1</t>
  </si>
  <si>
    <t>Zvonkový transformátor Un2=12/24V, 63VA, bezpeč.</t>
  </si>
  <si>
    <t>TR-G2/63-SF</t>
  </si>
  <si>
    <t>Chránič s nadproudovou ochranou, Ir=250A, AC, 1+N, 10kA, char.B, Idn=0.03A, In=13A</t>
  </si>
  <si>
    <t>PFL7-13/1N/B/003</t>
  </si>
  <si>
    <t>Rozváděč RM3</t>
  </si>
  <si>
    <t>Rozvodnice KLV, pod omítku, plech.dveře, šroubová svorkovnice, řad 4, modulů 56</t>
  </si>
  <si>
    <t>KLV-48UPS-F</t>
  </si>
  <si>
    <t>Hlavní vypínač, 3-pól, In=40A</t>
  </si>
  <si>
    <t>IS-40/3</t>
  </si>
  <si>
    <t>Rozváděč RM5</t>
  </si>
  <si>
    <t xml:space="preserve">Rozvodnice, POD omítku, bílé dveře, N/PE svorkovnice, 3 řady, 72 modulů </t>
  </si>
  <si>
    <t>Jistič PL7, char C, 3-pólový, Icn=10kA, In=16A</t>
  </si>
  <si>
    <t>PL7-C16/3</t>
  </si>
  <si>
    <t>Jistič PL7, char C, 3-pólový, Icn=10kA, In=25A</t>
  </si>
  <si>
    <t>PL7-C25/3</t>
  </si>
  <si>
    <t xml:space="preserve">  CENOVÝ  ROZPOČET - SVÍTIDLA</t>
  </si>
  <si>
    <t>Položka č.</t>
  </si>
  <si>
    <t>Kód</t>
  </si>
  <si>
    <t>Cena/ks</t>
  </si>
  <si>
    <t>Celkem Kč</t>
  </si>
  <si>
    <t>A</t>
  </si>
  <si>
    <t xml:space="preserve">LED panel 38W 3400lm </t>
  </si>
  <si>
    <t>B</t>
  </si>
  <si>
    <t xml:space="preserve">24W CW LED SVÍTIDLO PŘ.ČT IP44/24W/CW </t>
  </si>
  <si>
    <t>C</t>
  </si>
  <si>
    <t>24W CW LED SVÍTIDLO PŘ.ČT IP44/24W/CW s čidlem</t>
  </si>
  <si>
    <t>D</t>
  </si>
  <si>
    <t>LED svítidlo 36W IP65</t>
  </si>
  <si>
    <t>E</t>
  </si>
  <si>
    <t>Nouzové svítidlo LED přisazené stropní s piktogramem</t>
  </si>
  <si>
    <t>NZ</t>
  </si>
  <si>
    <t>Nouzový zdroj pro LED svítidlo A, F</t>
  </si>
  <si>
    <t>F</t>
  </si>
  <si>
    <t xml:space="preserve">LED panel prisma 38W 3400lm </t>
  </si>
  <si>
    <t>G</t>
  </si>
  <si>
    <t>LED panel prisma 38W 3400lm stmívatelné</t>
  </si>
  <si>
    <t xml:space="preserve"> CELKEM</t>
  </si>
  <si>
    <t>včetně světelných zdrojů</t>
  </si>
  <si>
    <t>Ekologický poplatek</t>
  </si>
  <si>
    <t xml:space="preserve"> recyklace svítidel</t>
  </si>
  <si>
    <t xml:space="preserve"> recyklace světelných zdrojů</t>
  </si>
  <si>
    <t>včetně světelných zdrojů a recyklace</t>
  </si>
  <si>
    <t xml:space="preserve"> Veškeré uvedené ceny jsou bez DPH.</t>
  </si>
  <si>
    <t xml:space="preserve">  CENOVÝ  ROZPOČET - SLP</t>
  </si>
  <si>
    <t>Popis materiál</t>
  </si>
  <si>
    <t>mj</t>
  </si>
  <si>
    <t>počet</t>
  </si>
  <si>
    <t>Datový kabel UTP Cat.5e, LSOH plášť, B2ca s1 d0</t>
  </si>
  <si>
    <t>konektor RJ45 cat5e</t>
  </si>
  <si>
    <t>maska 2x RJ45</t>
  </si>
  <si>
    <t>zásuvka LAN 2xRJ45 Valena</t>
  </si>
  <si>
    <t>rack 12U</t>
  </si>
  <si>
    <t>polička do racku</t>
  </si>
  <si>
    <t>switch 48port</t>
  </si>
  <si>
    <t>vyvazovací panel</t>
  </si>
  <si>
    <t>patch kord cat5e 0,5m</t>
  </si>
  <si>
    <t>napájecí lišta 5x230V s přepěťovou ochranou</t>
  </si>
  <si>
    <t>PoE Wi-Fi hotspot 2,4GHz/5GHz</t>
  </si>
  <si>
    <t>Telefonní zásuvka komplet</t>
  </si>
  <si>
    <t>Popis montáže</t>
  </si>
  <si>
    <t xml:space="preserve">  CENOVÝ  ROZPOČET - EZS</t>
  </si>
  <si>
    <t>Datový kabel BUS 4x2x0,5, LSOH plášť, B2ca s1 d0</t>
  </si>
  <si>
    <t>Expandér ZX8 v krytu s tamperem</t>
  </si>
  <si>
    <t>NZ pro ACS s místem pro aku 12V/18Ah</t>
  </si>
  <si>
    <t>PIR detektor stropní BUS</t>
  </si>
  <si>
    <t>PIR detektor, 12m</t>
  </si>
  <si>
    <t>Akumulátor 12V/18Ah</t>
  </si>
  <si>
    <t>Klávesnice s LCD displejem</t>
  </si>
  <si>
    <t>Nastavení, naprogramování</t>
  </si>
  <si>
    <t>Zaškolení obsluhy</t>
  </si>
  <si>
    <t>h</t>
  </si>
  <si>
    <t>Rekapitulace - ELEKTROINSTALACE SILNOPROUD - III.etapa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</si>
</sst>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Kč-405];&quot;-&quot;#,##0.00&quot; &quot;[$Kč-405]"/>
    <numFmt numFmtId="165" formatCode="#,##0&quot; &quot;[$Kč-405];&quot;-&quot;#,##0&quot; &quot;[$Kč-405]"/>
  </numFmts>
  <fonts count="20">
    <font>
      <sz val="11"/>
      <color indexed="8"/>
      <name val="Calibri"/>
    </font>
    <font>
      <b/>
      <sz val="16"/>
      <color indexed="9"/>
      <name val="Arial"/>
    </font>
    <font>
      <sz val="8"/>
      <color indexed="8"/>
      <name val="Arial"/>
    </font>
    <font>
      <b/>
      <sz val="8"/>
      <color indexed="8"/>
      <name val="Arial"/>
    </font>
    <font>
      <sz val="9"/>
      <color indexed="8"/>
      <name val="Courier New"/>
    </font>
    <font>
      <b/>
      <sz val="12"/>
      <color indexed="9"/>
      <name val="Arial"/>
    </font>
    <font>
      <b/>
      <sz val="9"/>
      <color indexed="8"/>
      <name val="Courier New"/>
    </font>
    <font>
      <sz val="14"/>
      <color indexed="8"/>
      <name val="Tahoma Bold"/>
    </font>
    <font>
      <b/>
      <sz val="10"/>
      <color indexed="8"/>
      <name val="Arial CE"/>
    </font>
    <font>
      <sz val="10"/>
      <color indexed="8"/>
      <name val="Arial CE"/>
    </font>
    <font>
      <sz val="10"/>
      <color indexed="8"/>
      <name val="Helvetica"/>
    </font>
    <font>
      <sz val="10"/>
      <color indexed="8"/>
      <name val="Tahoma"/>
    </font>
    <font>
      <sz val="9"/>
      <color indexed="8"/>
      <name val="Tahoma Bold"/>
    </font>
    <font>
      <sz val="8"/>
      <color indexed="8"/>
      <name val="Calibri"/>
    </font>
    <font>
      <sz val="10"/>
      <color indexed="8"/>
      <name val="Calibri"/>
    </font>
    <font>
      <sz val="8"/>
      <color indexed="8"/>
      <name val="Tahoma"/>
    </font>
    <font>
      <sz val="14"/>
      <color indexed="8"/>
      <name val="Tahoma"/>
    </font>
    <font>
      <sz val="10"/>
      <color indexed="8"/>
      <name val="Tahoma Bold"/>
    </font>
    <font>
      <sz val="8"/>
      <color indexed="8"/>
      <name val="Tahoma Bold"/>
    </font>
    <font>
      <sz val="8"/>
      <color indexed="8"/>
      <name val="Arial CE"/>
    </font>
  </fonts>
  <fills count="10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</fills>
  <borders count="61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/>
      <bottom/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11"/>
      </right>
      <top style="hair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hair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8"/>
      </right>
      <top style="hair">
        <color indexed="8"/>
      </top>
      <bottom style="thin">
        <color indexed="11"/>
      </bottom>
      <diagonal/>
    </border>
  </borders>
  <cellStyleXfs count="1">
    <xf numFmtId="0" fontId="0" fillId="0" borderId="0" applyNumberFormat="0" applyFill="0" applyBorder="0" applyProtection="0"/>
  </cellStyleXfs>
  <cellXfs count="205">
    <xf numFmtId="0" fontId="0" fillId="0" borderId="0" xfId="0" applyFont="1" applyAlignment="1"/>
    <xf numFmtId="0" fontId="0" fillId="0" borderId="0" xfId="0" applyNumberFormat="1" applyFont="1" applyAlignment="1"/>
    <xf numFmtId="0" fontId="0" fillId="2" borderId="2" xfId="0" applyFont="1" applyFill="1" applyBorder="1" applyAlignment="1">
      <alignment vertical="top"/>
    </xf>
    <xf numFmtId="49" fontId="2" fillId="3" borderId="3" xfId="0" applyNumberFormat="1" applyFont="1" applyFill="1" applyBorder="1" applyAlignment="1">
      <alignment horizontal="right" vertical="top"/>
    </xf>
    <xf numFmtId="49" fontId="0" fillId="3" borderId="4" xfId="0" applyNumberFormat="1" applyFont="1" applyFill="1" applyBorder="1" applyAlignment="1">
      <alignment vertical="top"/>
    </xf>
    <xf numFmtId="49" fontId="2" fillId="3" borderId="4" xfId="0" applyNumberFormat="1" applyFont="1" applyFill="1" applyBorder="1" applyAlignment="1">
      <alignment horizontal="right" vertical="top"/>
    </xf>
    <xf numFmtId="49" fontId="2" fillId="3" borderId="5" xfId="0" applyNumberFormat="1" applyFont="1" applyFill="1" applyBorder="1" applyAlignment="1">
      <alignment horizontal="right" vertical="top"/>
    </xf>
    <xf numFmtId="49" fontId="3" fillId="2" borderId="6" xfId="0" applyNumberFormat="1" applyFont="1" applyFill="1" applyBorder="1" applyAlignment="1">
      <alignment horizontal="right" vertical="top"/>
    </xf>
    <xf numFmtId="49" fontId="3" fillId="2" borderId="6" xfId="0" applyNumberFormat="1" applyFont="1" applyFill="1" applyBorder="1" applyAlignment="1">
      <alignment vertical="top" wrapText="1"/>
    </xf>
    <xf numFmtId="2" fontId="3" fillId="2" borderId="6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horizontal="right" vertical="top"/>
    </xf>
    <xf numFmtId="49" fontId="0" fillId="2" borderId="1" xfId="0" applyNumberFormat="1" applyFont="1" applyFill="1" applyBorder="1" applyAlignment="1">
      <alignment vertical="top" wrapText="1"/>
    </xf>
    <xf numFmtId="4" fontId="0" fillId="2" borderId="1" xfId="0" applyNumberFormat="1" applyFont="1" applyFill="1" applyBorder="1" applyAlignment="1">
      <alignment vertical="top"/>
    </xf>
    <xf numFmtId="2" fontId="0" fillId="2" borderId="1" xfId="0" applyNumberFormat="1" applyFont="1" applyFill="1" applyBorder="1" applyAlignment="1">
      <alignment vertical="top"/>
    </xf>
    <xf numFmtId="0" fontId="2" fillId="2" borderId="2" xfId="0" applyNumberFormat="1" applyFont="1" applyFill="1" applyBorder="1" applyAlignment="1">
      <alignment horizontal="right" vertical="top"/>
    </xf>
    <xf numFmtId="49" fontId="0" fillId="2" borderId="2" xfId="0" applyNumberFormat="1" applyFont="1" applyFill="1" applyBorder="1" applyAlignment="1">
      <alignment vertical="top" wrapText="1"/>
    </xf>
    <xf numFmtId="4" fontId="0" fillId="2" borderId="2" xfId="0" applyNumberFormat="1" applyFont="1" applyFill="1" applyBorder="1" applyAlignment="1">
      <alignment vertical="top"/>
    </xf>
    <xf numFmtId="2" fontId="0" fillId="2" borderId="2" xfId="0" applyNumberFormat="1" applyFont="1" applyFill="1" applyBorder="1" applyAlignment="1">
      <alignment vertical="top"/>
    </xf>
    <xf numFmtId="0" fontId="3" fillId="2" borderId="6" xfId="0" applyFont="1" applyFill="1" applyBorder="1" applyAlignment="1">
      <alignment horizontal="right" vertical="top"/>
    </xf>
    <xf numFmtId="4" fontId="3" fillId="2" borderId="6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right" vertical="top"/>
    </xf>
    <xf numFmtId="0" fontId="0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horizontal="right" vertical="top"/>
    </xf>
    <xf numFmtId="49" fontId="3" fillId="2" borderId="2" xfId="0" applyNumberFormat="1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vertical="top"/>
    </xf>
    <xf numFmtId="2" fontId="3" fillId="2" borderId="2" xfId="0" applyNumberFormat="1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0" fillId="2" borderId="2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7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right" vertical="top"/>
    </xf>
    <xf numFmtId="49" fontId="4" fillId="2" borderId="8" xfId="0" applyNumberFormat="1" applyFont="1" applyFill="1" applyBorder="1" applyAlignment="1">
      <alignment vertical="top"/>
    </xf>
    <xf numFmtId="4" fontId="4" fillId="4" borderId="9" xfId="0" applyNumberFormat="1" applyFont="1" applyFill="1" applyBorder="1" applyAlignment="1">
      <alignment horizontal="right" vertical="top"/>
    </xf>
    <xf numFmtId="2" fontId="4" fillId="2" borderId="10" xfId="0" applyNumberFormat="1" applyFont="1" applyFill="1" applyBorder="1" applyAlignment="1">
      <alignment horizontal="right" vertical="top"/>
    </xf>
    <xf numFmtId="2" fontId="4" fillId="2" borderId="1" xfId="0" applyNumberFormat="1" applyFont="1" applyFill="1" applyBorder="1" applyAlignment="1">
      <alignment horizontal="right" vertical="top"/>
    </xf>
    <xf numFmtId="49" fontId="4" fillId="2" borderId="1" xfId="0" applyNumberFormat="1" applyFont="1" applyFill="1" applyBorder="1" applyAlignment="1">
      <alignment vertical="top"/>
    </xf>
    <xf numFmtId="4" fontId="4" fillId="2" borderId="11" xfId="0" applyNumberFormat="1" applyFont="1" applyFill="1" applyBorder="1" applyAlignment="1">
      <alignment horizontal="right" vertical="top"/>
    </xf>
    <xf numFmtId="4" fontId="4" fillId="5" borderId="9" xfId="0" applyNumberFormat="1" applyFont="1" applyFill="1" applyBorder="1" applyAlignment="1">
      <alignment horizontal="right" vertical="top"/>
    </xf>
    <xf numFmtId="2" fontId="0" fillId="2" borderId="12" xfId="0" applyNumberFormat="1" applyFont="1" applyFill="1" applyBorder="1" applyAlignment="1">
      <alignment vertical="top"/>
    </xf>
    <xf numFmtId="0" fontId="0" fillId="0" borderId="0" xfId="0" applyNumberFormat="1" applyFont="1" applyAlignment="1"/>
    <xf numFmtId="49" fontId="2" fillId="3" borderId="4" xfId="0" applyNumberFormat="1" applyFont="1" applyFill="1" applyBorder="1" applyAlignment="1">
      <alignment horizontal="left" vertical="top"/>
    </xf>
    <xf numFmtId="1" fontId="2" fillId="2" borderId="6" xfId="0" applyNumberFormat="1" applyFont="1" applyFill="1" applyBorder="1" applyAlignment="1">
      <alignment horizontal="right" vertical="top"/>
    </xf>
    <xf numFmtId="49" fontId="2" fillId="2" borderId="6" xfId="0" applyNumberFormat="1" applyFont="1" applyFill="1" applyBorder="1" applyAlignment="1">
      <alignment horizontal="left" vertical="top" wrapText="1"/>
    </xf>
    <xf numFmtId="2" fontId="2" fillId="2" borderId="6" xfId="0" applyNumberFormat="1" applyFont="1" applyFill="1" applyBorder="1" applyAlignment="1">
      <alignment horizontal="right" vertical="top"/>
    </xf>
    <xf numFmtId="9" fontId="2" fillId="2" borderId="6" xfId="0" applyNumberFormat="1" applyFont="1" applyFill="1" applyBorder="1" applyAlignment="1">
      <alignment horizontal="right" vertical="top"/>
    </xf>
    <xf numFmtId="0" fontId="0" fillId="2" borderId="6" xfId="0" applyFont="1" applyFill="1" applyBorder="1" applyAlignment="1">
      <alignment vertical="top"/>
    </xf>
    <xf numFmtId="1" fontId="2" fillId="2" borderId="1" xfId="0" applyNumberFormat="1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right" vertical="top"/>
    </xf>
    <xf numFmtId="9" fontId="2" fillId="2" borderId="1" xfId="0" applyNumberFormat="1" applyFont="1" applyFill="1" applyBorder="1" applyAlignment="1">
      <alignment horizontal="right" vertical="top"/>
    </xf>
    <xf numFmtId="49" fontId="3" fillId="2" borderId="2" xfId="0" applyNumberFormat="1" applyFont="1" applyFill="1" applyBorder="1" applyAlignment="1">
      <alignment horizontal="left" vertical="top"/>
    </xf>
    <xf numFmtId="2" fontId="4" fillId="2" borderId="6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4" fontId="2" fillId="2" borderId="2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right" vertical="top"/>
    </xf>
    <xf numFmtId="0" fontId="0" fillId="0" borderId="0" xfId="0" applyNumberFormat="1" applyFont="1" applyAlignment="1"/>
    <xf numFmtId="0" fontId="0" fillId="0" borderId="1" xfId="0" applyFont="1" applyBorder="1" applyAlignment="1"/>
    <xf numFmtId="0" fontId="0" fillId="0" borderId="16" xfId="0" applyFont="1" applyBorder="1" applyAlignment="1"/>
    <xf numFmtId="49" fontId="8" fillId="6" borderId="17" xfId="0" applyNumberFormat="1" applyFont="1" applyFill="1" applyBorder="1" applyAlignment="1">
      <alignment horizontal="center" vertical="top" wrapText="1"/>
    </xf>
    <xf numFmtId="49" fontId="8" fillId="6" borderId="18" xfId="0" applyNumberFormat="1" applyFont="1" applyFill="1" applyBorder="1" applyAlignment="1">
      <alignment horizontal="center" vertical="top" wrapText="1"/>
    </xf>
    <xf numFmtId="49" fontId="8" fillId="6" borderId="19" xfId="0" applyNumberFormat="1" applyFont="1" applyFill="1" applyBorder="1" applyAlignment="1">
      <alignment horizontal="center" vertical="top" wrapText="1"/>
    </xf>
    <xf numFmtId="0" fontId="0" fillId="0" borderId="20" xfId="0" applyFont="1" applyBorder="1" applyAlignment="1"/>
    <xf numFmtId="0" fontId="0" fillId="0" borderId="21" xfId="0" applyFont="1" applyBorder="1" applyAlignment="1"/>
    <xf numFmtId="49" fontId="8" fillId="7" borderId="22" xfId="0" applyNumberFormat="1" applyFont="1" applyFill="1" applyBorder="1" applyAlignment="1">
      <alignment horizontal="left" vertical="top"/>
    </xf>
    <xf numFmtId="49" fontId="9" fillId="7" borderId="23" xfId="0" applyNumberFormat="1" applyFont="1" applyFill="1" applyBorder="1" applyAlignment="1">
      <alignment horizontal="left" vertical="top"/>
    </xf>
    <xf numFmtId="4" fontId="9" fillId="7" borderId="24" xfId="0" applyNumberFormat="1" applyFont="1" applyFill="1" applyBorder="1" applyAlignment="1">
      <alignment horizontal="right" vertical="top"/>
    </xf>
    <xf numFmtId="49" fontId="9" fillId="2" borderId="25" xfId="0" applyNumberFormat="1" applyFont="1" applyFill="1" applyBorder="1" applyAlignment="1">
      <alignment horizontal="right" vertical="top"/>
    </xf>
    <xf numFmtId="2" fontId="9" fillId="2" borderId="29" xfId="0" applyNumberFormat="1" applyFont="1" applyFill="1" applyBorder="1" applyAlignment="1">
      <alignment horizontal="right" vertical="top"/>
    </xf>
    <xf numFmtId="1" fontId="9" fillId="2" borderId="28" xfId="0" applyNumberFormat="1" applyFont="1" applyFill="1" applyBorder="1" applyAlignment="1">
      <alignment horizontal="right" vertical="top"/>
    </xf>
    <xf numFmtId="4" fontId="9" fillId="2" borderId="31" xfId="0" applyNumberFormat="1" applyFont="1" applyFill="1" applyBorder="1" applyAlignment="1">
      <alignment horizontal="right" vertical="top"/>
    </xf>
    <xf numFmtId="0" fontId="0" fillId="2" borderId="1" xfId="0" applyFont="1" applyFill="1" applyBorder="1" applyAlignment="1">
      <alignment horizontal="right" vertical="top"/>
    </xf>
    <xf numFmtId="0" fontId="9" fillId="2" borderId="30" xfId="0" applyFont="1" applyFill="1" applyBorder="1" applyAlignment="1">
      <alignment horizontal="right" vertical="top"/>
    </xf>
    <xf numFmtId="0" fontId="0" fillId="2" borderId="2" xfId="0" applyFont="1" applyFill="1" applyBorder="1" applyAlignment="1">
      <alignment horizontal="right" vertical="top"/>
    </xf>
    <xf numFmtId="49" fontId="9" fillId="2" borderId="36" xfId="0" applyNumberFormat="1" applyFont="1" applyFill="1" applyBorder="1" applyAlignment="1">
      <alignment horizontal="left" vertical="top"/>
    </xf>
    <xf numFmtId="49" fontId="9" fillId="2" borderId="37" xfId="0" applyNumberFormat="1" applyFont="1" applyFill="1" applyBorder="1" applyAlignment="1">
      <alignment horizontal="left" vertical="top"/>
    </xf>
    <xf numFmtId="49" fontId="9" fillId="2" borderId="38" xfId="0" applyNumberFormat="1" applyFont="1" applyFill="1" applyBorder="1" applyAlignment="1">
      <alignment horizontal="left" vertical="top"/>
    </xf>
    <xf numFmtId="4" fontId="8" fillId="2" borderId="39" xfId="0" applyNumberFormat="1" applyFont="1" applyFill="1" applyBorder="1" applyAlignment="1">
      <alignment horizontal="right" vertical="top"/>
    </xf>
    <xf numFmtId="0" fontId="8" fillId="2" borderId="31" xfId="0" applyFont="1" applyFill="1" applyBorder="1" applyAlignment="1">
      <alignment horizontal="right" vertical="top"/>
    </xf>
    <xf numFmtId="49" fontId="9" fillId="2" borderId="40" xfId="0" applyNumberFormat="1" applyFont="1" applyFill="1" applyBorder="1" applyAlignment="1">
      <alignment horizontal="left" vertical="top"/>
    </xf>
    <xf numFmtId="49" fontId="9" fillId="2" borderId="41" xfId="0" applyNumberFormat="1" applyFont="1" applyFill="1" applyBorder="1" applyAlignment="1">
      <alignment horizontal="left" vertical="top"/>
    </xf>
    <xf numFmtId="49" fontId="9" fillId="2" borderId="42" xfId="0" applyNumberFormat="1" applyFont="1" applyFill="1" applyBorder="1" applyAlignment="1">
      <alignment horizontal="left" vertical="top"/>
    </xf>
    <xf numFmtId="4" fontId="8" fillId="2" borderId="43" xfId="0" applyNumberFormat="1" applyFont="1" applyFill="1" applyBorder="1" applyAlignment="1">
      <alignment horizontal="right" vertical="top"/>
    </xf>
    <xf numFmtId="49" fontId="9" fillId="7" borderId="44" xfId="0" applyNumberFormat="1" applyFont="1" applyFill="1" applyBorder="1" applyAlignment="1">
      <alignment horizontal="left" vertical="top"/>
    </xf>
    <xf numFmtId="4" fontId="9" fillId="8" borderId="45" xfId="0" applyNumberFormat="1" applyFont="1" applyFill="1" applyBorder="1" applyAlignment="1">
      <alignment horizontal="right" vertical="top"/>
    </xf>
    <xf numFmtId="0" fontId="0" fillId="2" borderId="6" xfId="0" applyFont="1" applyFill="1" applyBorder="1" applyAlignment="1">
      <alignment horizontal="right" vertical="top"/>
    </xf>
    <xf numFmtId="49" fontId="9" fillId="2" borderId="46" xfId="0" applyNumberFormat="1" applyFont="1" applyFill="1" applyBorder="1" applyAlignment="1">
      <alignment horizontal="left" vertical="top"/>
    </xf>
    <xf numFmtId="4" fontId="8" fillId="2" borderId="47" xfId="0" applyNumberFormat="1" applyFont="1" applyFill="1" applyBorder="1" applyAlignment="1">
      <alignment horizontal="right" vertical="top"/>
    </xf>
    <xf numFmtId="49" fontId="8" fillId="7" borderId="21" xfId="0" applyNumberFormat="1" applyFont="1" applyFill="1" applyBorder="1" applyAlignment="1">
      <alignment horizontal="left" vertical="top"/>
    </xf>
    <xf numFmtId="49" fontId="9" fillId="2" borderId="48" xfId="0" applyNumberFormat="1" applyFont="1" applyFill="1" applyBorder="1" applyAlignment="1">
      <alignment horizontal="right" vertical="top"/>
    </xf>
    <xf numFmtId="49" fontId="9" fillId="2" borderId="49" xfId="0" applyNumberFormat="1" applyFont="1" applyFill="1" applyBorder="1" applyAlignment="1">
      <alignment horizontal="left" vertical="top"/>
    </xf>
    <xf numFmtId="0" fontId="0" fillId="0" borderId="0" xfId="0" applyNumberFormat="1" applyFont="1" applyAlignment="1"/>
    <xf numFmtId="0" fontId="11" fillId="0" borderId="15" xfId="0" applyFont="1" applyBorder="1" applyAlignment="1"/>
    <xf numFmtId="49" fontId="12" fillId="9" borderId="28" xfId="0" applyNumberFormat="1" applyFont="1" applyFill="1" applyBorder="1" applyAlignment="1">
      <alignment horizontal="center"/>
    </xf>
    <xf numFmtId="0" fontId="13" fillId="0" borderId="28" xfId="0" applyNumberFormat="1" applyFont="1" applyBorder="1" applyAlignment="1">
      <alignment horizontal="center"/>
    </xf>
    <xf numFmtId="49" fontId="13" fillId="0" borderId="28" xfId="0" applyNumberFormat="1" applyFont="1" applyBorder="1" applyAlignment="1">
      <alignment horizontal="center"/>
    </xf>
    <xf numFmtId="49" fontId="14" fillId="0" borderId="28" xfId="0" applyNumberFormat="1" applyFont="1" applyBorder="1" applyAlignment="1"/>
    <xf numFmtId="164" fontId="13" fillId="0" borderId="28" xfId="0" applyNumberFormat="1" applyFont="1" applyBorder="1" applyAlignment="1">
      <alignment horizontal="right"/>
    </xf>
    <xf numFmtId="164" fontId="13" fillId="0" borderId="28" xfId="0" applyNumberFormat="1" applyFont="1" applyBorder="1" applyAlignment="1"/>
    <xf numFmtId="49" fontId="14" fillId="0" borderId="28" xfId="0" applyNumberFormat="1" applyFont="1" applyBorder="1" applyAlignment="1">
      <alignment horizontal="left"/>
    </xf>
    <xf numFmtId="49" fontId="7" fillId="9" borderId="29" xfId="0" applyNumberFormat="1" applyFont="1" applyFill="1" applyBorder="1" applyAlignment="1"/>
    <xf numFmtId="0" fontId="16" fillId="9" borderId="4" xfId="0" applyFont="1" applyFill="1" applyBorder="1" applyAlignment="1"/>
    <xf numFmtId="49" fontId="17" fillId="9" borderId="4" xfId="0" applyNumberFormat="1" applyFont="1" applyFill="1" applyBorder="1" applyAlignment="1">
      <alignment horizontal="center"/>
    </xf>
    <xf numFmtId="164" fontId="16" fillId="9" borderId="51" xfId="0" applyNumberFormat="1" applyFont="1" applyFill="1" applyBorder="1" applyAlignment="1">
      <alignment horizontal="right"/>
    </xf>
    <xf numFmtId="165" fontId="7" fillId="9" borderId="52" xfId="0" applyNumberFormat="1" applyFont="1" applyFill="1" applyBorder="1" applyAlignment="1"/>
    <xf numFmtId="0" fontId="15" fillId="0" borderId="13" xfId="0" applyFont="1" applyBorder="1" applyAlignment="1"/>
    <xf numFmtId="0" fontId="15" fillId="0" borderId="14" xfId="0" applyFont="1" applyBorder="1" applyAlignment="1"/>
    <xf numFmtId="164" fontId="15" fillId="0" borderId="14" xfId="0" applyNumberFormat="1" applyFont="1" applyBorder="1" applyAlignment="1">
      <alignment horizontal="right"/>
    </xf>
    <xf numFmtId="164" fontId="15" fillId="0" borderId="15" xfId="0" applyNumberFormat="1" applyFont="1" applyBorder="1" applyAlignment="1"/>
    <xf numFmtId="0" fontId="15" fillId="0" borderId="28" xfId="0" applyFont="1" applyBorder="1" applyAlignment="1"/>
    <xf numFmtId="49" fontId="15" fillId="0" borderId="28" xfId="0" applyNumberFormat="1" applyFont="1" applyBorder="1" applyAlignment="1"/>
    <xf numFmtId="0" fontId="15" fillId="0" borderId="28" xfId="0" applyNumberFormat="1" applyFont="1" applyBorder="1" applyAlignment="1">
      <alignment horizontal="center"/>
    </xf>
    <xf numFmtId="164" fontId="15" fillId="0" borderId="28" xfId="0" applyNumberFormat="1" applyFont="1" applyBorder="1" applyAlignment="1">
      <alignment horizontal="right"/>
    </xf>
    <xf numFmtId="164" fontId="15" fillId="0" borderId="28" xfId="0" applyNumberFormat="1" applyFont="1" applyBorder="1" applyAlignment="1"/>
    <xf numFmtId="49" fontId="18" fillId="0" borderId="28" xfId="0" applyNumberFormat="1" applyFont="1" applyBorder="1" applyAlignment="1"/>
    <xf numFmtId="164" fontId="18" fillId="0" borderId="28" xfId="0" applyNumberFormat="1" applyFont="1" applyBorder="1" applyAlignment="1"/>
    <xf numFmtId="0" fontId="15" fillId="0" borderId="26" xfId="0" applyFont="1" applyBorder="1" applyAlignment="1"/>
    <xf numFmtId="0" fontId="15" fillId="0" borderId="6" xfId="0" applyFont="1" applyBorder="1" applyAlignment="1"/>
    <xf numFmtId="164" fontId="15" fillId="0" borderId="6" xfId="0" applyNumberFormat="1" applyFont="1" applyBorder="1" applyAlignment="1">
      <alignment horizontal="right"/>
    </xf>
    <xf numFmtId="164" fontId="15" fillId="0" borderId="27" xfId="0" applyNumberFormat="1" applyFont="1" applyBorder="1" applyAlignment="1"/>
    <xf numFmtId="0" fontId="15" fillId="0" borderId="34" xfId="0" applyFont="1" applyBorder="1" applyAlignment="1"/>
    <xf numFmtId="0" fontId="15" fillId="0" borderId="2" xfId="0" applyFont="1" applyBorder="1" applyAlignment="1"/>
    <xf numFmtId="0" fontId="18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/>
    </xf>
    <xf numFmtId="164" fontId="18" fillId="0" borderId="35" xfId="0" applyNumberFormat="1" applyFont="1" applyBorder="1" applyAlignment="1"/>
    <xf numFmtId="49" fontId="15" fillId="0" borderId="32" xfId="0" applyNumberFormat="1" applyFont="1" applyBorder="1" applyAlignment="1"/>
    <xf numFmtId="0" fontId="15" fillId="0" borderId="1" xfId="0" applyFont="1" applyBorder="1" applyAlignment="1"/>
    <xf numFmtId="164" fontId="15" fillId="0" borderId="1" xfId="0" applyNumberFormat="1" applyFont="1" applyBorder="1" applyAlignment="1">
      <alignment horizontal="right"/>
    </xf>
    <xf numFmtId="164" fontId="15" fillId="0" borderId="33" xfId="0" applyNumberFormat="1" applyFont="1" applyBorder="1" applyAlignment="1"/>
    <xf numFmtId="0" fontId="0" fillId="0" borderId="0" xfId="0" applyNumberFormat="1" applyFont="1" applyAlignment="1"/>
    <xf numFmtId="49" fontId="12" fillId="9" borderId="53" xfId="0" applyNumberFormat="1" applyFont="1" applyFill="1" applyBorder="1" applyAlignment="1">
      <alignment horizontal="center"/>
    </xf>
    <xf numFmtId="49" fontId="12" fillId="9" borderId="54" xfId="0" applyNumberFormat="1" applyFont="1" applyFill="1" applyBorder="1" applyAlignment="1">
      <alignment horizontal="center"/>
    </xf>
    <xf numFmtId="49" fontId="12" fillId="9" borderId="52" xfId="0" applyNumberFormat="1" applyFont="1" applyFill="1" applyBorder="1" applyAlignment="1">
      <alignment horizontal="center"/>
    </xf>
    <xf numFmtId="0" fontId="15" fillId="2" borderId="28" xfId="0" applyNumberFormat="1" applyFont="1" applyFill="1" applyBorder="1" applyAlignment="1">
      <alignment horizontal="center"/>
    </xf>
    <xf numFmtId="49" fontId="14" fillId="2" borderId="28" xfId="0" applyNumberFormat="1" applyFont="1" applyFill="1" applyBorder="1" applyAlignment="1">
      <alignment horizontal="left"/>
    </xf>
    <xf numFmtId="49" fontId="14" fillId="2" borderId="28" xfId="0" applyNumberFormat="1" applyFont="1" applyFill="1" applyBorder="1" applyAlignment="1">
      <alignment horizontal="center"/>
    </xf>
    <xf numFmtId="164" fontId="15" fillId="2" borderId="28" xfId="0" applyNumberFormat="1" applyFont="1" applyFill="1" applyBorder="1" applyAlignment="1">
      <alignment horizontal="right"/>
    </xf>
    <xf numFmtId="164" fontId="15" fillId="2" borderId="28" xfId="0" applyNumberFormat="1" applyFont="1" applyFill="1" applyBorder="1" applyAlignment="1"/>
    <xf numFmtId="49" fontId="15" fillId="2" borderId="28" xfId="0" applyNumberFormat="1" applyFont="1" applyFill="1" applyBorder="1" applyAlignment="1">
      <alignment horizontal="left"/>
    </xf>
    <xf numFmtId="49" fontId="15" fillId="2" borderId="28" xfId="0" applyNumberFormat="1" applyFont="1" applyFill="1" applyBorder="1" applyAlignment="1">
      <alignment horizontal="center"/>
    </xf>
    <xf numFmtId="49" fontId="19" fillId="2" borderId="28" xfId="0" applyNumberFormat="1" applyFont="1" applyFill="1" applyBorder="1" applyAlignment="1">
      <alignment horizontal="left"/>
    </xf>
    <xf numFmtId="49" fontId="19" fillId="2" borderId="28" xfId="0" applyNumberFormat="1" applyFont="1" applyFill="1" applyBorder="1" applyAlignment="1">
      <alignment horizontal="center"/>
    </xf>
    <xf numFmtId="0" fontId="15" fillId="2" borderId="28" xfId="0" applyFont="1" applyFill="1" applyBorder="1" applyAlignment="1">
      <alignment horizontal="center"/>
    </xf>
    <xf numFmtId="0" fontId="15" fillId="2" borderId="28" xfId="0" applyFont="1" applyFill="1" applyBorder="1" applyAlignment="1">
      <alignment horizontal="left"/>
    </xf>
    <xf numFmtId="49" fontId="7" fillId="9" borderId="55" xfId="0" applyNumberFormat="1" applyFont="1" applyFill="1" applyBorder="1" applyAlignment="1"/>
    <xf numFmtId="0" fontId="17" fillId="9" borderId="56" xfId="0" applyFont="1" applyFill="1" applyBorder="1" applyAlignment="1">
      <alignment horizontal="center"/>
    </xf>
    <xf numFmtId="0" fontId="16" fillId="9" borderId="56" xfId="0" applyFont="1" applyFill="1" applyBorder="1" applyAlignment="1"/>
    <xf numFmtId="164" fontId="16" fillId="9" borderId="57" xfId="0" applyNumberFormat="1" applyFont="1" applyFill="1" applyBorder="1" applyAlignment="1">
      <alignment horizontal="right"/>
    </xf>
    <xf numFmtId="165" fontId="7" fillId="9" borderId="50" xfId="0" applyNumberFormat="1" applyFont="1" applyFill="1" applyBorder="1" applyAlignment="1"/>
    <xf numFmtId="0" fontId="15" fillId="2" borderId="58" xfId="0" applyFont="1" applyFill="1" applyBorder="1" applyAlignment="1"/>
    <xf numFmtId="0" fontId="15" fillId="2" borderId="59" xfId="0" applyFont="1" applyFill="1" applyBorder="1" applyAlignment="1"/>
    <xf numFmtId="164" fontId="15" fillId="2" borderId="59" xfId="0" applyNumberFormat="1" applyFont="1" applyFill="1" applyBorder="1" applyAlignment="1">
      <alignment horizontal="right"/>
    </xf>
    <xf numFmtId="164" fontId="15" fillId="2" borderId="60" xfId="0" applyNumberFormat="1" applyFont="1" applyFill="1" applyBorder="1" applyAlignment="1"/>
    <xf numFmtId="0" fontId="15" fillId="2" borderId="32" xfId="0" applyFont="1" applyFill="1" applyBorder="1" applyAlignment="1"/>
    <xf numFmtId="0" fontId="15" fillId="2" borderId="1" xfId="0" applyFont="1" applyFill="1" applyBorder="1" applyAlignment="1"/>
    <xf numFmtId="164" fontId="15" fillId="2" borderId="1" xfId="0" applyNumberFormat="1" applyFont="1" applyFill="1" applyBorder="1" applyAlignment="1">
      <alignment horizontal="right"/>
    </xf>
    <xf numFmtId="164" fontId="15" fillId="2" borderId="33" xfId="0" applyNumberFormat="1" applyFont="1" applyFill="1" applyBorder="1" applyAlignment="1"/>
    <xf numFmtId="49" fontId="15" fillId="2" borderId="32" xfId="0" applyNumberFormat="1" applyFont="1" applyFill="1" applyBorder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49" fontId="10" fillId="2" borderId="32" xfId="0" applyNumberFormat="1" applyFont="1" applyFill="1" applyBorder="1" applyAlignment="1">
      <alignment horizontal="left" vertical="center" readingOrder="1"/>
    </xf>
    <xf numFmtId="0" fontId="0" fillId="0" borderId="33" xfId="0" applyFont="1" applyBorder="1" applyAlignment="1"/>
    <xf numFmtId="49" fontId="0" fillId="2" borderId="29" xfId="0" applyNumberFormat="1" applyFont="1" applyFill="1" applyBorder="1" applyAlignment="1">
      <alignment vertical="top"/>
    </xf>
    <xf numFmtId="0" fontId="0" fillId="0" borderId="4" xfId="0" applyFont="1" applyBorder="1" applyAlignment="1"/>
    <xf numFmtId="0" fontId="0" fillId="0" borderId="30" xfId="0" applyFont="1" applyBorder="1" applyAlignment="1"/>
    <xf numFmtId="49" fontId="0" fillId="2" borderId="28" xfId="0" applyNumberFormat="1" applyFont="1" applyFill="1" applyBorder="1" applyAlignment="1">
      <alignment vertical="top" wrapText="1"/>
    </xf>
    <xf numFmtId="0" fontId="0" fillId="0" borderId="28" xfId="0" applyFont="1" applyBorder="1" applyAlignment="1"/>
    <xf numFmtId="49" fontId="9" fillId="2" borderId="29" xfId="0" applyNumberFormat="1" applyFont="1" applyFill="1" applyBorder="1" applyAlignment="1">
      <alignment horizontal="left" vertical="top"/>
    </xf>
    <xf numFmtId="49" fontId="10" fillId="2" borderId="32" xfId="0" applyNumberFormat="1" applyFont="1" applyFill="1" applyBorder="1" applyAlignment="1">
      <alignment horizontal="left" vertical="center" wrapText="1" readingOrder="1"/>
    </xf>
    <xf numFmtId="49" fontId="9" fillId="2" borderId="29" xfId="0" applyNumberFormat="1" applyFont="1" applyFill="1" applyBorder="1" applyAlignment="1">
      <alignment horizontal="left" vertical="top" wrapText="1"/>
    </xf>
    <xf numFmtId="49" fontId="9" fillId="2" borderId="30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Border="1" applyAlignment="1">
      <alignment horizontal="center"/>
    </xf>
    <xf numFmtId="0" fontId="0" fillId="0" borderId="14" xfId="0" applyFont="1" applyBorder="1" applyAlignment="1"/>
    <xf numFmtId="0" fontId="0" fillId="0" borderId="15" xfId="0" applyFont="1" applyBorder="1" applyAlignment="1"/>
    <xf numFmtId="0" fontId="7" fillId="0" borderId="13" xfId="0" applyFont="1" applyBorder="1" applyAlignment="1">
      <alignment horizontal="center"/>
    </xf>
    <xf numFmtId="49" fontId="10" fillId="2" borderId="34" xfId="0" applyNumberFormat="1" applyFont="1" applyFill="1" applyBorder="1" applyAlignment="1">
      <alignment horizontal="left" vertical="center" readingOrder="1"/>
    </xf>
    <xf numFmtId="0" fontId="0" fillId="0" borderId="35" xfId="0" applyFont="1" applyBorder="1" applyAlignment="1"/>
    <xf numFmtId="0" fontId="9" fillId="2" borderId="30" xfId="0" applyFont="1" applyFill="1" applyBorder="1" applyAlignment="1">
      <alignment horizontal="left" vertical="top" wrapText="1"/>
    </xf>
    <xf numFmtId="49" fontId="10" fillId="2" borderId="26" xfId="0" applyNumberFormat="1" applyFont="1" applyFill="1" applyBorder="1" applyAlignment="1">
      <alignment horizontal="left" vertical="center" readingOrder="1"/>
    </xf>
    <xf numFmtId="0" fontId="0" fillId="0" borderId="27" xfId="0" applyFont="1" applyBorder="1" applyAlignment="1"/>
    <xf numFmtId="49" fontId="10" fillId="2" borderId="29" xfId="0" applyNumberFormat="1" applyFont="1" applyFill="1" applyBorder="1" applyAlignment="1">
      <alignment horizontal="left" vertical="top" wrapText="1" readingOrder="1"/>
    </xf>
    <xf numFmtId="49" fontId="9" fillId="2" borderId="4" xfId="0" applyNumberFormat="1" applyFont="1" applyFill="1" applyBorder="1" applyAlignment="1">
      <alignment horizontal="left" vertical="top"/>
    </xf>
    <xf numFmtId="49" fontId="9" fillId="2" borderId="30" xfId="0" applyNumberFormat="1" applyFont="1" applyFill="1" applyBorder="1" applyAlignment="1">
      <alignment horizontal="left" vertical="top"/>
    </xf>
    <xf numFmtId="49" fontId="10" fillId="2" borderId="13" xfId="0" applyNumberFormat="1" applyFont="1" applyFill="1" applyBorder="1" applyAlignment="1">
      <alignment horizontal="left" vertical="center" readingOrder="1"/>
    </xf>
    <xf numFmtId="0" fontId="9" fillId="2" borderId="4" xfId="0" applyFont="1" applyFill="1" applyBorder="1" applyAlignment="1">
      <alignment horizontal="left" vertical="top"/>
    </xf>
    <xf numFmtId="0" fontId="9" fillId="2" borderId="30" xfId="0" applyFont="1" applyFill="1" applyBorder="1" applyAlignment="1">
      <alignment horizontal="left" vertical="top"/>
    </xf>
    <xf numFmtId="49" fontId="10" fillId="2" borderId="26" xfId="0" applyNumberFormat="1" applyFont="1" applyFill="1" applyBorder="1" applyAlignment="1">
      <alignment horizontal="left" vertical="center" wrapText="1" readingOrder="1"/>
    </xf>
    <xf numFmtId="49" fontId="10" fillId="2" borderId="13" xfId="0" applyNumberFormat="1" applyFont="1" applyFill="1" applyBorder="1" applyAlignment="1">
      <alignment horizontal="left" vertical="center" wrapText="1" readingOrder="1"/>
    </xf>
    <xf numFmtId="49" fontId="8" fillId="6" borderId="18" xfId="0" applyNumberFormat="1" applyFont="1" applyFill="1" applyBorder="1" applyAlignment="1">
      <alignment horizontal="center" vertical="top" wrapText="1"/>
    </xf>
    <xf numFmtId="2" fontId="9" fillId="2" borderId="29" xfId="0" applyNumberFormat="1" applyFont="1" applyFill="1" applyBorder="1" applyAlignment="1">
      <alignment horizontal="right" vertical="top"/>
    </xf>
    <xf numFmtId="2" fontId="9" fillId="2" borderId="30" xfId="0" applyNumberFormat="1" applyFont="1" applyFill="1" applyBorder="1" applyAlignment="1">
      <alignment horizontal="right" vertical="top"/>
    </xf>
    <xf numFmtId="49" fontId="7" fillId="2" borderId="13" xfId="0" applyNumberFormat="1" applyFont="1" applyFill="1" applyBorder="1" applyAlignment="1">
      <alignment horizontal="center"/>
    </xf>
    <xf numFmtId="0" fontId="0" fillId="2" borderId="14" xfId="0" applyFont="1" applyFill="1" applyBorder="1" applyAlignment="1"/>
    <xf numFmtId="0" fontId="0" fillId="2" borderId="15" xfId="0" applyFont="1" applyFill="1" applyBorder="1" applyAlignment="1"/>
    <xf numFmtId="0" fontId="7" fillId="2" borderId="13" xfId="0" applyFont="1" applyFill="1" applyBorder="1" applyAlignment="1">
      <alignment horizontal="center"/>
    </xf>
  </cellXfs>
  <cellStyles count="1">
    <cellStyle name="Normální" xfId="0" builtinId="0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0000FF"/>
      <rgbColor rgb="FFFFFFFF"/>
      <rgbColor rgb="FFAAAAAA"/>
      <rgbColor rgb="FFC0E4E4"/>
      <rgbColor rgb="FFFFFF00"/>
      <rgbColor rgb="FFFFC000"/>
      <rgbColor rgb="FF99CCFF"/>
      <rgbColor rgb="FF4EE257"/>
      <rgbColor rgb="FFCCFFFF"/>
      <rgbColor rgb="FFC0C0C0"/>
      <rgbColor rgb="FFFF0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Motiv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iv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iv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workbookViewId="0">
      <selection sqref="A1:E1"/>
    </sheetView>
  </sheetViews>
  <sheetFormatPr defaultColWidth="9.140625" defaultRowHeight="11.1" customHeight="1"/>
  <cols>
    <col min="1" max="1" width="4.7109375" style="1" customWidth="1"/>
    <col min="2" max="2" width="45.7109375" style="1" customWidth="1"/>
    <col min="3" max="3" width="11.7109375" style="1" customWidth="1"/>
    <col min="4" max="4" width="9.85546875" style="1" customWidth="1"/>
    <col min="5" max="6" width="9.140625" style="1" customWidth="1"/>
    <col min="7" max="16384" width="9.140625" style="1"/>
  </cols>
  <sheetData>
    <row r="1" spans="1:5" ht="20.100000000000001" customHeight="1">
      <c r="A1" s="166" t="s">
        <v>385</v>
      </c>
      <c r="B1" s="167"/>
      <c r="C1" s="167"/>
      <c r="D1" s="167"/>
      <c r="E1" s="167"/>
    </row>
    <row r="2" spans="1:5" ht="13.5" customHeight="1">
      <c r="A2" s="2"/>
      <c r="B2" s="2"/>
      <c r="C2" s="2"/>
      <c r="D2" s="2"/>
      <c r="E2" s="2"/>
    </row>
    <row r="3" spans="1:5" ht="11.85" customHeight="1">
      <c r="A3" s="3" t="s">
        <v>0</v>
      </c>
      <c r="B3" s="4" t="s">
        <v>1</v>
      </c>
      <c r="C3" s="5" t="s">
        <v>2</v>
      </c>
      <c r="D3" s="5" t="s">
        <v>3</v>
      </c>
      <c r="E3" s="6" t="s">
        <v>3</v>
      </c>
    </row>
    <row r="4" spans="1:5" ht="12" customHeight="1">
      <c r="A4" s="7" t="s">
        <v>4</v>
      </c>
      <c r="B4" s="8" t="s">
        <v>5</v>
      </c>
      <c r="C4" s="9"/>
      <c r="D4" s="9"/>
      <c r="E4" s="9"/>
    </row>
    <row r="5" spans="1:5" ht="12" customHeight="1">
      <c r="A5" s="10">
        <v>1</v>
      </c>
      <c r="B5" s="11" t="s">
        <v>6</v>
      </c>
      <c r="C5" s="12">
        <f>Položky!G47</f>
        <v>0</v>
      </c>
      <c r="D5" s="13"/>
      <c r="E5" s="13"/>
    </row>
    <row r="6" spans="1:5" ht="12" customHeight="1">
      <c r="A6" s="10">
        <v>2</v>
      </c>
      <c r="B6" s="11" t="s">
        <v>7</v>
      </c>
      <c r="C6" s="12">
        <f>Položky!G106</f>
        <v>0</v>
      </c>
      <c r="D6" s="13"/>
      <c r="E6" s="13"/>
    </row>
    <row r="7" spans="1:5" ht="12" customHeight="1">
      <c r="A7" s="10">
        <v>3</v>
      </c>
      <c r="B7" s="11" t="s">
        <v>8</v>
      </c>
      <c r="C7" s="12">
        <f>C6*0.008</f>
        <v>0</v>
      </c>
      <c r="D7" s="13"/>
      <c r="E7" s="13"/>
    </row>
    <row r="8" spans="1:5" ht="12" customHeight="1">
      <c r="A8" s="10">
        <v>4</v>
      </c>
      <c r="B8" s="11" t="s">
        <v>9</v>
      </c>
      <c r="C8" s="12">
        <f>(C5+C6)*0.008</f>
        <v>0</v>
      </c>
      <c r="D8" s="13"/>
      <c r="E8" s="13"/>
    </row>
    <row r="9" spans="1:5" ht="12" customHeight="1">
      <c r="A9" s="14">
        <v>5</v>
      </c>
      <c r="B9" s="15" t="s">
        <v>10</v>
      </c>
      <c r="C9" s="16">
        <f>C17*0.01</f>
        <v>0</v>
      </c>
      <c r="D9" s="17"/>
      <c r="E9" s="17"/>
    </row>
    <row r="10" spans="1:5" ht="12" customHeight="1">
      <c r="A10" s="18"/>
      <c r="B10" s="8" t="s">
        <v>11</v>
      </c>
      <c r="C10" s="19">
        <f>SUM(C5:C9)</f>
        <v>0</v>
      </c>
      <c r="D10" s="9"/>
      <c r="E10" s="9"/>
    </row>
    <row r="11" spans="1:5" ht="11.85" customHeight="1">
      <c r="A11" s="20"/>
      <c r="B11" s="21"/>
      <c r="C11" s="12"/>
      <c r="D11" s="13"/>
      <c r="E11" s="13"/>
    </row>
    <row r="12" spans="1:5" ht="12" customHeight="1">
      <c r="A12" s="22" t="s">
        <v>12</v>
      </c>
      <c r="B12" s="23" t="s">
        <v>13</v>
      </c>
      <c r="C12" s="24"/>
      <c r="D12" s="25"/>
      <c r="E12" s="25"/>
    </row>
    <row r="13" spans="1:5" ht="12" customHeight="1">
      <c r="A13" s="14">
        <v>6</v>
      </c>
      <c r="B13" s="15" t="s">
        <v>14</v>
      </c>
      <c r="C13" s="16">
        <f>Položky!G142</f>
        <v>0</v>
      </c>
      <c r="D13" s="17"/>
      <c r="E13" s="17"/>
    </row>
    <row r="14" spans="1:5" ht="12" customHeight="1">
      <c r="A14" s="18"/>
      <c r="B14" s="8" t="s">
        <v>15</v>
      </c>
      <c r="C14" s="19">
        <f>SUM(C13)</f>
        <v>0</v>
      </c>
      <c r="D14" s="9"/>
      <c r="E14" s="9"/>
    </row>
    <row r="15" spans="1:5" ht="11.85" customHeight="1">
      <c r="A15" s="20"/>
      <c r="B15" s="21"/>
      <c r="C15" s="12"/>
      <c r="D15" s="13"/>
      <c r="E15" s="13"/>
    </row>
    <row r="16" spans="1:5" ht="12" customHeight="1">
      <c r="A16" s="22" t="s">
        <v>16</v>
      </c>
      <c r="B16" s="23" t="s">
        <v>17</v>
      </c>
      <c r="C16" s="24"/>
      <c r="D16" s="25"/>
      <c r="E16" s="25"/>
    </row>
    <row r="17" spans="1:5" ht="12" customHeight="1">
      <c r="A17" s="10">
        <v>7</v>
      </c>
      <c r="B17" s="11" t="s">
        <v>18</v>
      </c>
      <c r="C17" s="12">
        <f>Položky!G124</f>
        <v>0</v>
      </c>
      <c r="D17" s="13"/>
      <c r="E17" s="13"/>
    </row>
    <row r="18" spans="1:5" ht="12" customHeight="1">
      <c r="A18" s="14">
        <v>8</v>
      </c>
      <c r="B18" s="15" t="s">
        <v>19</v>
      </c>
      <c r="C18" s="16">
        <f>C17*0.052</f>
        <v>0</v>
      </c>
      <c r="D18" s="17"/>
      <c r="E18" s="17"/>
    </row>
    <row r="19" spans="1:5" ht="12" customHeight="1">
      <c r="A19" s="18"/>
      <c r="B19" s="8" t="s">
        <v>20</v>
      </c>
      <c r="C19" s="19">
        <f>SUM(C17:C18)</f>
        <v>0</v>
      </c>
      <c r="D19" s="9"/>
      <c r="E19" s="9"/>
    </row>
    <row r="20" spans="1:5" ht="11.85" customHeight="1">
      <c r="A20" s="20"/>
      <c r="B20" s="21"/>
      <c r="C20" s="12"/>
      <c r="D20" s="13"/>
      <c r="E20" s="13"/>
    </row>
    <row r="21" spans="1:5" ht="12" customHeight="1">
      <c r="A21" s="26" t="s">
        <v>21</v>
      </c>
      <c r="B21" s="27" t="s">
        <v>22</v>
      </c>
      <c r="C21" s="28"/>
      <c r="D21" s="29"/>
      <c r="E21" s="29"/>
    </row>
    <row r="22" spans="1:5" ht="12" customHeight="1">
      <c r="A22" s="18"/>
      <c r="B22" s="8" t="s">
        <v>23</v>
      </c>
      <c r="C22" s="19"/>
      <c r="D22" s="9"/>
      <c r="E22" s="9"/>
    </row>
    <row r="23" spans="1:5" ht="12" customHeight="1">
      <c r="A23" s="30"/>
      <c r="B23" s="31"/>
      <c r="C23" s="16"/>
      <c r="D23" s="17"/>
      <c r="E23" s="17"/>
    </row>
    <row r="24" spans="1:5" ht="12.95" customHeight="1">
      <c r="A24" s="18"/>
      <c r="B24" s="8" t="s">
        <v>24</v>
      </c>
      <c r="C24" s="19">
        <f>C10+C14+C19</f>
        <v>0</v>
      </c>
      <c r="D24" s="9"/>
      <c r="E24" s="9"/>
    </row>
    <row r="25" spans="1:5" ht="13.5" customHeight="1">
      <c r="A25" s="32"/>
      <c r="B25" s="32"/>
      <c r="C25" s="32"/>
      <c r="D25" s="32"/>
      <c r="E25" s="32"/>
    </row>
    <row r="26" spans="1:5" ht="13.5" customHeight="1">
      <c r="A26" s="32"/>
      <c r="B26" s="32"/>
      <c r="C26" s="32"/>
      <c r="D26" s="32"/>
      <c r="E26" s="32"/>
    </row>
    <row r="27" spans="1:5" ht="12.95" customHeight="1">
      <c r="A27" s="32"/>
      <c r="B27" s="33"/>
      <c r="C27" s="34"/>
      <c r="D27" s="35"/>
      <c r="E27" s="35"/>
    </row>
    <row r="28" spans="1:5" ht="12.95" customHeight="1">
      <c r="A28" s="32"/>
      <c r="B28" s="36" t="s">
        <v>25</v>
      </c>
      <c r="C28" s="37">
        <f>C24</f>
        <v>0</v>
      </c>
      <c r="D28" s="38"/>
      <c r="E28" s="39"/>
    </row>
    <row r="29" spans="1:5" ht="12.95" customHeight="1">
      <c r="A29" s="32"/>
      <c r="B29" s="40" t="s">
        <v>26</v>
      </c>
      <c r="C29" s="41">
        <f>C28*0.21</f>
        <v>0</v>
      </c>
      <c r="D29" s="39"/>
      <c r="E29" s="39"/>
    </row>
    <row r="30" spans="1:5" ht="12.95" customHeight="1">
      <c r="A30" s="32"/>
      <c r="B30" s="36" t="s">
        <v>27</v>
      </c>
      <c r="C30" s="42">
        <f>C28+C29</f>
        <v>0</v>
      </c>
      <c r="D30" s="38"/>
      <c r="E30" s="39"/>
    </row>
    <row r="31" spans="1:5" ht="13.5" customHeight="1">
      <c r="A31" s="32"/>
      <c r="B31" s="32"/>
      <c r="C31" s="43"/>
      <c r="D31" s="32"/>
      <c r="E31" s="32"/>
    </row>
  </sheetData>
  <mergeCells count="1">
    <mergeCell ref="A1:E1"/>
  </mergeCells>
  <pageMargins left="0.7" right="0.7" top="0.78740200000000005" bottom="0.78740200000000005" header="0.3" footer="0.3"/>
  <pageSetup orientation="portrait"/>
  <headerFooter>
    <oddFooter>&amp;C&amp;"Calibri,Regular"&amp;11&amp;K000000Strana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3"/>
  <sheetViews>
    <sheetView showGridLines="0" topLeftCell="A105" workbookViewId="0">
      <selection activeCell="I105" sqref="I1:L1048576"/>
    </sheetView>
  </sheetViews>
  <sheetFormatPr defaultColWidth="9.140625" defaultRowHeight="11.1" customHeight="1"/>
  <cols>
    <col min="1" max="1" width="3.85546875" style="44" customWidth="1"/>
    <col min="2" max="2" width="9.140625" style="44" customWidth="1"/>
    <col min="3" max="3" width="39.140625" style="44" customWidth="1"/>
    <col min="4" max="4" width="7.140625" style="44" customWidth="1"/>
    <col min="5" max="5" width="7.28515625" style="44" customWidth="1"/>
    <col min="6" max="6" width="4.140625" style="44" customWidth="1"/>
    <col min="7" max="7" width="9.85546875" style="44" customWidth="1"/>
    <col min="8" max="8" width="4" style="44" customWidth="1"/>
    <col min="9" max="9" width="9.140625" style="44" customWidth="1"/>
    <col min="10" max="16384" width="9.140625" style="44"/>
  </cols>
  <sheetData>
    <row r="1" spans="1:8" ht="15.95" customHeight="1">
      <c r="A1" s="168" t="s">
        <v>28</v>
      </c>
      <c r="B1" s="169"/>
      <c r="C1" s="169"/>
      <c r="D1" s="169"/>
      <c r="E1" s="169"/>
      <c r="F1" s="169"/>
      <c r="G1" s="169"/>
      <c r="H1" s="169"/>
    </row>
    <row r="2" spans="1:8" ht="11.85" customHeight="1">
      <c r="A2" s="3" t="s">
        <v>29</v>
      </c>
      <c r="B2" s="45" t="s">
        <v>30</v>
      </c>
      <c r="C2" s="45" t="s">
        <v>1</v>
      </c>
      <c r="D2" s="5" t="s">
        <v>31</v>
      </c>
      <c r="E2" s="5" t="s">
        <v>32</v>
      </c>
      <c r="F2" s="45" t="s">
        <v>33</v>
      </c>
      <c r="G2" s="5" t="s">
        <v>34</v>
      </c>
      <c r="H2" s="5" t="s">
        <v>35</v>
      </c>
    </row>
    <row r="3" spans="1:8" ht="12" customHeight="1">
      <c r="A3" s="46">
        <v>1</v>
      </c>
      <c r="B3" s="47" t="s">
        <v>36</v>
      </c>
      <c r="C3" s="47" t="s">
        <v>37</v>
      </c>
      <c r="D3" s="48">
        <v>0</v>
      </c>
      <c r="E3" s="48">
        <v>132</v>
      </c>
      <c r="F3" s="47" t="s">
        <v>38</v>
      </c>
      <c r="G3" s="48">
        <f t="shared" ref="G3:G19" si="0">D3*E3</f>
        <v>0</v>
      </c>
      <c r="H3" s="49"/>
    </row>
    <row r="4" spans="1:8" ht="12" customHeight="1">
      <c r="A4" s="51">
        <v>2</v>
      </c>
      <c r="B4" s="52" t="s">
        <v>39</v>
      </c>
      <c r="C4" s="52" t="s">
        <v>40</v>
      </c>
      <c r="D4" s="53">
        <v>0</v>
      </c>
      <c r="E4" s="53">
        <v>115</v>
      </c>
      <c r="F4" s="52" t="s">
        <v>38</v>
      </c>
      <c r="G4" s="53">
        <f t="shared" si="0"/>
        <v>0</v>
      </c>
      <c r="H4" s="54"/>
    </row>
    <row r="5" spans="1:8" ht="12" customHeight="1">
      <c r="A5" s="51">
        <v>3</v>
      </c>
      <c r="B5" s="52" t="s">
        <v>41</v>
      </c>
      <c r="C5" s="52" t="s">
        <v>42</v>
      </c>
      <c r="D5" s="53">
        <v>0</v>
      </c>
      <c r="E5" s="53">
        <v>40</v>
      </c>
      <c r="F5" s="52" t="s">
        <v>38</v>
      </c>
      <c r="G5" s="53">
        <f t="shared" si="0"/>
        <v>0</v>
      </c>
      <c r="H5" s="54"/>
    </row>
    <row r="6" spans="1:8" ht="12" customHeight="1">
      <c r="A6" s="51">
        <v>4</v>
      </c>
      <c r="B6" s="52" t="s">
        <v>43</v>
      </c>
      <c r="C6" s="52" t="s">
        <v>44</v>
      </c>
      <c r="D6" s="53">
        <v>0</v>
      </c>
      <c r="E6" s="53">
        <v>185</v>
      </c>
      <c r="F6" s="52" t="s">
        <v>45</v>
      </c>
      <c r="G6" s="53">
        <f t="shared" si="0"/>
        <v>0</v>
      </c>
      <c r="H6" s="54"/>
    </row>
    <row r="7" spans="1:8" ht="12" customHeight="1">
      <c r="A7" s="51">
        <v>5</v>
      </c>
      <c r="B7" s="52" t="s">
        <v>46</v>
      </c>
      <c r="C7" s="52" t="s">
        <v>47</v>
      </c>
      <c r="D7" s="53">
        <v>0</v>
      </c>
      <c r="E7" s="53">
        <v>35</v>
      </c>
      <c r="F7" s="52" t="s">
        <v>45</v>
      </c>
      <c r="G7" s="53">
        <f t="shared" si="0"/>
        <v>0</v>
      </c>
      <c r="H7" s="54"/>
    </row>
    <row r="8" spans="1:8" ht="12" customHeight="1">
      <c r="A8" s="51">
        <v>6</v>
      </c>
      <c r="B8" s="52" t="s">
        <v>48</v>
      </c>
      <c r="C8" s="52" t="s">
        <v>49</v>
      </c>
      <c r="D8" s="53">
        <v>0</v>
      </c>
      <c r="E8" s="53">
        <v>96</v>
      </c>
      <c r="F8" s="52" t="s">
        <v>45</v>
      </c>
      <c r="G8" s="53">
        <f t="shared" si="0"/>
        <v>0</v>
      </c>
      <c r="H8" s="54"/>
    </row>
    <row r="9" spans="1:8" ht="12" customHeight="1">
      <c r="A9" s="51">
        <v>7</v>
      </c>
      <c r="B9" s="52" t="s">
        <v>50</v>
      </c>
      <c r="C9" s="52" t="s">
        <v>51</v>
      </c>
      <c r="D9" s="53">
        <v>0</v>
      </c>
      <c r="E9" s="53">
        <v>3</v>
      </c>
      <c r="F9" s="52" t="s">
        <v>45</v>
      </c>
      <c r="G9" s="53">
        <f t="shared" si="0"/>
        <v>0</v>
      </c>
      <c r="H9" s="54"/>
    </row>
    <row r="10" spans="1:8" ht="12" customHeight="1">
      <c r="A10" s="51">
        <v>8</v>
      </c>
      <c r="B10" s="52" t="s">
        <v>52</v>
      </c>
      <c r="C10" s="52" t="s">
        <v>53</v>
      </c>
      <c r="D10" s="53">
        <v>0</v>
      </c>
      <c r="E10" s="53">
        <v>166</v>
      </c>
      <c r="F10" s="52" t="s">
        <v>45</v>
      </c>
      <c r="G10" s="53">
        <f t="shared" si="0"/>
        <v>0</v>
      </c>
      <c r="H10" s="54"/>
    </row>
    <row r="11" spans="1:8" ht="12" customHeight="1">
      <c r="A11" s="51">
        <v>9</v>
      </c>
      <c r="B11" s="52" t="s">
        <v>54</v>
      </c>
      <c r="C11" s="52" t="s">
        <v>55</v>
      </c>
      <c r="D11" s="53">
        <v>0</v>
      </c>
      <c r="E11" s="53">
        <v>28</v>
      </c>
      <c r="F11" s="52" t="s">
        <v>45</v>
      </c>
      <c r="G11" s="53">
        <f t="shared" si="0"/>
        <v>0</v>
      </c>
      <c r="H11" s="54"/>
    </row>
    <row r="12" spans="1:8" ht="12" customHeight="1">
      <c r="A12" s="51">
        <v>10</v>
      </c>
      <c r="B12" s="52" t="s">
        <v>56</v>
      </c>
      <c r="C12" s="52" t="s">
        <v>57</v>
      </c>
      <c r="D12" s="53">
        <v>0</v>
      </c>
      <c r="E12" s="53">
        <v>142</v>
      </c>
      <c r="F12" s="52" t="s">
        <v>45</v>
      </c>
      <c r="G12" s="53">
        <f t="shared" si="0"/>
        <v>0</v>
      </c>
      <c r="H12" s="54"/>
    </row>
    <row r="13" spans="1:8" ht="12" customHeight="1">
      <c r="A13" s="51">
        <v>11</v>
      </c>
      <c r="B13" s="52" t="s">
        <v>58</v>
      </c>
      <c r="C13" s="52" t="s">
        <v>59</v>
      </c>
      <c r="D13" s="53">
        <v>0</v>
      </c>
      <c r="E13" s="53">
        <v>560</v>
      </c>
      <c r="F13" s="52" t="s">
        <v>45</v>
      </c>
      <c r="G13" s="53">
        <f t="shared" si="0"/>
        <v>0</v>
      </c>
      <c r="H13" s="54"/>
    </row>
    <row r="14" spans="1:8" ht="12" customHeight="1">
      <c r="A14" s="51">
        <v>16</v>
      </c>
      <c r="B14" s="52" t="s">
        <v>60</v>
      </c>
      <c r="C14" s="52" t="s">
        <v>61</v>
      </c>
      <c r="D14" s="53">
        <v>0</v>
      </c>
      <c r="E14" s="53">
        <v>741</v>
      </c>
      <c r="F14" s="52" t="s">
        <v>45</v>
      </c>
      <c r="G14" s="53">
        <f t="shared" si="0"/>
        <v>0</v>
      </c>
      <c r="H14" s="54"/>
    </row>
    <row r="15" spans="1:8" ht="12" customHeight="1">
      <c r="A15" s="51">
        <v>17</v>
      </c>
      <c r="B15" s="52" t="s">
        <v>62</v>
      </c>
      <c r="C15" s="52" t="s">
        <v>63</v>
      </c>
      <c r="D15" s="53">
        <v>0</v>
      </c>
      <c r="E15" s="53">
        <v>62</v>
      </c>
      <c r="F15" s="52" t="s">
        <v>45</v>
      </c>
      <c r="G15" s="53">
        <f t="shared" si="0"/>
        <v>0</v>
      </c>
      <c r="H15" s="54"/>
    </row>
    <row r="16" spans="1:8" ht="12" customHeight="1">
      <c r="A16" s="51">
        <v>18</v>
      </c>
      <c r="B16" s="52" t="s">
        <v>64</v>
      </c>
      <c r="C16" s="52" t="s">
        <v>65</v>
      </c>
      <c r="D16" s="53">
        <v>0</v>
      </c>
      <c r="E16" s="53">
        <v>84</v>
      </c>
      <c r="F16" s="52" t="s">
        <v>45</v>
      </c>
      <c r="G16" s="53">
        <f t="shared" si="0"/>
        <v>0</v>
      </c>
      <c r="H16" s="54"/>
    </row>
    <row r="17" spans="1:8" ht="12" customHeight="1">
      <c r="A17" s="51">
        <v>19</v>
      </c>
      <c r="B17" s="52" t="s">
        <v>66</v>
      </c>
      <c r="C17" s="52" t="s">
        <v>67</v>
      </c>
      <c r="D17" s="53">
        <v>0</v>
      </c>
      <c r="E17" s="53">
        <v>10</v>
      </c>
      <c r="F17" s="52" t="s">
        <v>45</v>
      </c>
      <c r="G17" s="53">
        <f t="shared" si="0"/>
        <v>0</v>
      </c>
      <c r="H17" s="54"/>
    </row>
    <row r="18" spans="1:8" ht="12" customHeight="1">
      <c r="A18" s="51">
        <v>20</v>
      </c>
      <c r="B18" s="52" t="s">
        <v>68</v>
      </c>
      <c r="C18" s="52" t="s">
        <v>69</v>
      </c>
      <c r="D18" s="53">
        <v>0</v>
      </c>
      <c r="E18" s="53">
        <v>213</v>
      </c>
      <c r="F18" s="52" t="s">
        <v>45</v>
      </c>
      <c r="G18" s="53">
        <f t="shared" si="0"/>
        <v>0</v>
      </c>
      <c r="H18" s="54"/>
    </row>
    <row r="19" spans="1:8" ht="12" customHeight="1">
      <c r="A19" s="51">
        <v>21</v>
      </c>
      <c r="B19" s="52" t="s">
        <v>70</v>
      </c>
      <c r="C19" s="52" t="s">
        <v>71</v>
      </c>
      <c r="D19" s="53">
        <v>0</v>
      </c>
      <c r="E19" s="53">
        <v>10</v>
      </c>
      <c r="F19" s="52" t="s">
        <v>45</v>
      </c>
      <c r="G19" s="53">
        <f t="shared" si="0"/>
        <v>0</v>
      </c>
      <c r="H19" s="54"/>
    </row>
    <row r="20" spans="1:8" ht="12" customHeight="1">
      <c r="A20" s="51">
        <v>24</v>
      </c>
      <c r="B20" s="52" t="s">
        <v>72</v>
      </c>
      <c r="C20" s="52" t="s">
        <v>73</v>
      </c>
      <c r="D20" s="53">
        <v>0</v>
      </c>
      <c r="E20" s="53">
        <v>385</v>
      </c>
      <c r="F20" s="52" t="s">
        <v>45</v>
      </c>
      <c r="G20" s="53">
        <f>E20*D20</f>
        <v>0</v>
      </c>
      <c r="H20" s="54"/>
    </row>
    <row r="21" spans="1:8" ht="12" customHeight="1">
      <c r="A21" s="51">
        <v>22</v>
      </c>
      <c r="B21" s="52" t="s">
        <v>74</v>
      </c>
      <c r="C21" s="52" t="s">
        <v>75</v>
      </c>
      <c r="D21" s="53">
        <v>0</v>
      </c>
      <c r="E21" s="53">
        <v>30</v>
      </c>
      <c r="F21" s="52" t="s">
        <v>45</v>
      </c>
      <c r="G21" s="53">
        <f t="shared" ref="G21:G27" si="1">D21*E21</f>
        <v>0</v>
      </c>
      <c r="H21" s="54"/>
    </row>
    <row r="22" spans="1:8" ht="12" customHeight="1">
      <c r="A22" s="51">
        <v>23</v>
      </c>
      <c r="B22" s="52" t="s">
        <v>76</v>
      </c>
      <c r="C22" s="52" t="s">
        <v>77</v>
      </c>
      <c r="D22" s="53">
        <v>0</v>
      </c>
      <c r="E22" s="53">
        <v>25</v>
      </c>
      <c r="F22" s="52" t="s">
        <v>45</v>
      </c>
      <c r="G22" s="53">
        <f t="shared" si="1"/>
        <v>0</v>
      </c>
      <c r="H22" s="54"/>
    </row>
    <row r="23" spans="1:8" ht="12" customHeight="1">
      <c r="A23" s="51">
        <v>24</v>
      </c>
      <c r="B23" s="52" t="s">
        <v>78</v>
      </c>
      <c r="C23" s="52" t="s">
        <v>79</v>
      </c>
      <c r="D23" s="53">
        <v>0</v>
      </c>
      <c r="E23" s="53">
        <v>5</v>
      </c>
      <c r="F23" s="52" t="s">
        <v>45</v>
      </c>
      <c r="G23" s="53">
        <f t="shared" si="1"/>
        <v>0</v>
      </c>
      <c r="H23" s="54"/>
    </row>
    <row r="24" spans="1:8" ht="12" customHeight="1">
      <c r="A24" s="51">
        <v>25</v>
      </c>
      <c r="B24" s="52" t="s">
        <v>80</v>
      </c>
      <c r="C24" s="52" t="s">
        <v>81</v>
      </c>
      <c r="D24" s="53">
        <v>0</v>
      </c>
      <c r="E24" s="53">
        <v>117</v>
      </c>
      <c r="F24" s="52" t="s">
        <v>45</v>
      </c>
      <c r="G24" s="53">
        <f t="shared" si="1"/>
        <v>0</v>
      </c>
      <c r="H24" s="54"/>
    </row>
    <row r="25" spans="1:8" ht="12" customHeight="1">
      <c r="A25" s="51">
        <v>26</v>
      </c>
      <c r="B25" s="52" t="s">
        <v>82</v>
      </c>
      <c r="C25" s="52" t="s">
        <v>83</v>
      </c>
      <c r="D25" s="53">
        <v>0</v>
      </c>
      <c r="E25" s="53">
        <v>99</v>
      </c>
      <c r="F25" s="52" t="s">
        <v>45</v>
      </c>
      <c r="G25" s="53">
        <f t="shared" si="1"/>
        <v>0</v>
      </c>
      <c r="H25" s="54"/>
    </row>
    <row r="26" spans="1:8" ht="12" customHeight="1">
      <c r="A26" s="51">
        <v>27</v>
      </c>
      <c r="B26" s="52" t="s">
        <v>82</v>
      </c>
      <c r="C26" s="52" t="s">
        <v>84</v>
      </c>
      <c r="D26" s="53">
        <v>0</v>
      </c>
      <c r="E26" s="53">
        <v>11</v>
      </c>
      <c r="F26" s="52" t="s">
        <v>45</v>
      </c>
      <c r="G26" s="53">
        <f t="shared" si="1"/>
        <v>0</v>
      </c>
      <c r="H26" s="54"/>
    </row>
    <row r="27" spans="1:8" ht="12" customHeight="1">
      <c r="A27" s="51">
        <v>27</v>
      </c>
      <c r="B27" s="52" t="s">
        <v>82</v>
      </c>
      <c r="C27" s="52" t="s">
        <v>85</v>
      </c>
      <c r="D27" s="53">
        <v>0</v>
      </c>
      <c r="E27" s="53">
        <v>1</v>
      </c>
      <c r="F27" s="52" t="s">
        <v>45</v>
      </c>
      <c r="G27" s="53">
        <f t="shared" si="1"/>
        <v>0</v>
      </c>
      <c r="H27" s="54"/>
    </row>
    <row r="28" spans="1:8" ht="20.85" customHeight="1">
      <c r="A28" s="51">
        <v>33</v>
      </c>
      <c r="B28" s="52" t="s">
        <v>86</v>
      </c>
      <c r="C28" s="52" t="s">
        <v>87</v>
      </c>
      <c r="D28" s="53">
        <v>0</v>
      </c>
      <c r="E28" s="53">
        <v>2</v>
      </c>
      <c r="F28" s="52" t="s">
        <v>45</v>
      </c>
      <c r="G28" s="53">
        <f>E28*D28</f>
        <v>0</v>
      </c>
      <c r="H28" s="54"/>
    </row>
    <row r="29" spans="1:8" ht="12" customHeight="1">
      <c r="A29" s="51">
        <v>28</v>
      </c>
      <c r="B29" s="52" t="s">
        <v>88</v>
      </c>
      <c r="C29" s="52" t="s">
        <v>89</v>
      </c>
      <c r="D29" s="53">
        <v>0</v>
      </c>
      <c r="E29" s="53">
        <v>1</v>
      </c>
      <c r="F29" s="52" t="s">
        <v>45</v>
      </c>
      <c r="G29" s="53">
        <f t="shared" ref="G29:G39" si="2">D29*E29</f>
        <v>0</v>
      </c>
      <c r="H29" s="54"/>
    </row>
    <row r="30" spans="1:8" ht="12" customHeight="1">
      <c r="A30" s="51">
        <v>29</v>
      </c>
      <c r="B30" s="52" t="s">
        <v>90</v>
      </c>
      <c r="C30" s="52" t="s">
        <v>91</v>
      </c>
      <c r="D30" s="53">
        <v>0</v>
      </c>
      <c r="E30" s="53">
        <v>135</v>
      </c>
      <c r="F30" s="52" t="s">
        <v>45</v>
      </c>
      <c r="G30" s="53">
        <f t="shared" si="2"/>
        <v>0</v>
      </c>
      <c r="H30" s="54"/>
    </row>
    <row r="31" spans="1:8" ht="12" customHeight="1">
      <c r="A31" s="51">
        <v>30</v>
      </c>
      <c r="B31" s="52" t="s">
        <v>92</v>
      </c>
      <c r="C31" s="52" t="s">
        <v>93</v>
      </c>
      <c r="D31" s="53">
        <v>0</v>
      </c>
      <c r="E31" s="53">
        <v>246</v>
      </c>
      <c r="F31" s="52" t="s">
        <v>38</v>
      </c>
      <c r="G31" s="53">
        <f t="shared" si="2"/>
        <v>0</v>
      </c>
      <c r="H31" s="54"/>
    </row>
    <row r="32" spans="1:8" ht="12" customHeight="1">
      <c r="A32" s="51">
        <v>31</v>
      </c>
      <c r="B32" s="52" t="s">
        <v>94</v>
      </c>
      <c r="C32" s="52" t="s">
        <v>95</v>
      </c>
      <c r="D32" s="53">
        <v>0</v>
      </c>
      <c r="E32" s="53">
        <v>162</v>
      </c>
      <c r="F32" s="52" t="s">
        <v>38</v>
      </c>
      <c r="G32" s="53">
        <f t="shared" si="2"/>
        <v>0</v>
      </c>
      <c r="H32" s="54"/>
    </row>
    <row r="33" spans="1:8" ht="12" customHeight="1">
      <c r="A33" s="51">
        <v>32</v>
      </c>
      <c r="B33" s="52" t="s">
        <v>96</v>
      </c>
      <c r="C33" s="52" t="s">
        <v>97</v>
      </c>
      <c r="D33" s="53">
        <v>0</v>
      </c>
      <c r="E33" s="53">
        <v>293</v>
      </c>
      <c r="F33" s="52" t="s">
        <v>38</v>
      </c>
      <c r="G33" s="53">
        <f t="shared" si="2"/>
        <v>0</v>
      </c>
      <c r="H33" s="54"/>
    </row>
    <row r="34" spans="1:8" ht="12" customHeight="1">
      <c r="A34" s="51">
        <v>33</v>
      </c>
      <c r="B34" s="52" t="s">
        <v>98</v>
      </c>
      <c r="C34" s="52" t="s">
        <v>99</v>
      </c>
      <c r="D34" s="53">
        <v>0</v>
      </c>
      <c r="E34" s="53">
        <v>1396</v>
      </c>
      <c r="F34" s="52" t="s">
        <v>38</v>
      </c>
      <c r="G34" s="53">
        <f t="shared" si="2"/>
        <v>0</v>
      </c>
      <c r="H34" s="54"/>
    </row>
    <row r="35" spans="1:8" ht="12" customHeight="1">
      <c r="A35" s="51">
        <v>34</v>
      </c>
      <c r="B35" s="52" t="s">
        <v>100</v>
      </c>
      <c r="C35" s="52" t="s">
        <v>101</v>
      </c>
      <c r="D35" s="53">
        <v>0</v>
      </c>
      <c r="E35" s="53">
        <v>1876</v>
      </c>
      <c r="F35" s="52" t="s">
        <v>38</v>
      </c>
      <c r="G35" s="53">
        <f t="shared" si="2"/>
        <v>0</v>
      </c>
      <c r="H35" s="54"/>
    </row>
    <row r="36" spans="1:8" ht="12" customHeight="1">
      <c r="A36" s="51">
        <v>35</v>
      </c>
      <c r="B36" s="52" t="s">
        <v>102</v>
      </c>
      <c r="C36" s="52" t="s">
        <v>103</v>
      </c>
      <c r="D36" s="53">
        <v>0</v>
      </c>
      <c r="E36" s="53">
        <v>102</v>
      </c>
      <c r="F36" s="52" t="s">
        <v>38</v>
      </c>
      <c r="G36" s="53">
        <f t="shared" si="2"/>
        <v>0</v>
      </c>
      <c r="H36" s="54"/>
    </row>
    <row r="37" spans="1:8" ht="12" customHeight="1">
      <c r="A37" s="51">
        <v>36</v>
      </c>
      <c r="B37" s="52" t="s">
        <v>104</v>
      </c>
      <c r="C37" s="52" t="s">
        <v>105</v>
      </c>
      <c r="D37" s="53">
        <v>0</v>
      </c>
      <c r="E37" s="53">
        <v>293</v>
      </c>
      <c r="F37" s="52" t="s">
        <v>38</v>
      </c>
      <c r="G37" s="53">
        <f t="shared" si="2"/>
        <v>0</v>
      </c>
      <c r="H37" s="54"/>
    </row>
    <row r="38" spans="1:8" ht="12" customHeight="1">
      <c r="A38" s="51">
        <v>37</v>
      </c>
      <c r="B38" s="52" t="s">
        <v>106</v>
      </c>
      <c r="C38" s="52" t="s">
        <v>107</v>
      </c>
      <c r="D38" s="53">
        <v>0</v>
      </c>
      <c r="E38" s="53">
        <v>47</v>
      </c>
      <c r="F38" s="52" t="s">
        <v>38</v>
      </c>
      <c r="G38" s="53">
        <f t="shared" si="2"/>
        <v>0</v>
      </c>
      <c r="H38" s="54"/>
    </row>
    <row r="39" spans="1:8" ht="12" customHeight="1">
      <c r="A39" s="51">
        <v>38</v>
      </c>
      <c r="B39" s="52" t="s">
        <v>108</v>
      </c>
      <c r="C39" s="52" t="s">
        <v>109</v>
      </c>
      <c r="D39" s="53">
        <v>0</v>
      </c>
      <c r="E39" s="53">
        <v>45</v>
      </c>
      <c r="F39" s="52" t="s">
        <v>38</v>
      </c>
      <c r="G39" s="53">
        <f t="shared" si="2"/>
        <v>0</v>
      </c>
      <c r="H39" s="54"/>
    </row>
    <row r="40" spans="1:8" ht="20.85" customHeight="1">
      <c r="A40" s="51">
        <v>27</v>
      </c>
      <c r="B40" s="52" t="s">
        <v>110</v>
      </c>
      <c r="C40" s="52" t="s">
        <v>111</v>
      </c>
      <c r="D40" s="53">
        <v>0</v>
      </c>
      <c r="E40" s="53">
        <v>40</v>
      </c>
      <c r="F40" s="52" t="s">
        <v>38</v>
      </c>
      <c r="G40" s="53">
        <f>E40*D40</f>
        <v>0</v>
      </c>
      <c r="H40" s="54"/>
    </row>
    <row r="41" spans="1:8" ht="12" customHeight="1">
      <c r="A41" s="51">
        <v>41</v>
      </c>
      <c r="B41" s="52" t="s">
        <v>112</v>
      </c>
      <c r="C41" s="52" t="s">
        <v>113</v>
      </c>
      <c r="D41" s="53">
        <v>0</v>
      </c>
      <c r="E41" s="53">
        <v>699</v>
      </c>
      <c r="F41" s="52" t="s">
        <v>45</v>
      </c>
      <c r="G41" s="53">
        <f>D41*E41</f>
        <v>0</v>
      </c>
      <c r="H41" s="54"/>
    </row>
    <row r="42" spans="1:8" ht="12" customHeight="1">
      <c r="A42" s="51">
        <v>42</v>
      </c>
      <c r="B42" s="52" t="s">
        <v>114</v>
      </c>
      <c r="C42" s="52" t="s">
        <v>115</v>
      </c>
      <c r="D42" s="53">
        <v>0</v>
      </c>
      <c r="E42" s="53">
        <v>87</v>
      </c>
      <c r="F42" s="52" t="s">
        <v>38</v>
      </c>
      <c r="G42" s="53">
        <f>D42*E42</f>
        <v>0</v>
      </c>
      <c r="H42" s="54"/>
    </row>
    <row r="43" spans="1:8" ht="12" customHeight="1">
      <c r="A43" s="51">
        <v>43</v>
      </c>
      <c r="B43" s="52" t="s">
        <v>116</v>
      </c>
      <c r="C43" s="52" t="s">
        <v>117</v>
      </c>
      <c r="D43" s="53">
        <v>0</v>
      </c>
      <c r="E43" s="53">
        <v>535</v>
      </c>
      <c r="F43" s="52" t="s">
        <v>38</v>
      </c>
      <c r="G43" s="53">
        <f>D43*E43</f>
        <v>0</v>
      </c>
      <c r="H43" s="54"/>
    </row>
    <row r="44" spans="1:8" ht="12" customHeight="1">
      <c r="A44" s="51">
        <v>44</v>
      </c>
      <c r="B44" s="52" t="s">
        <v>118</v>
      </c>
      <c r="C44" s="52" t="s">
        <v>119</v>
      </c>
      <c r="D44" s="53">
        <v>0</v>
      </c>
      <c r="E44" s="53">
        <v>2403</v>
      </c>
      <c r="F44" s="52" t="s">
        <v>45</v>
      </c>
      <c r="G44" s="53">
        <f>D44*E44</f>
        <v>0</v>
      </c>
      <c r="H44" s="54"/>
    </row>
    <row r="45" spans="1:8" ht="12" customHeight="1">
      <c r="A45" s="51">
        <v>45</v>
      </c>
      <c r="B45" s="52" t="s">
        <v>120</v>
      </c>
      <c r="C45" s="52" t="s">
        <v>121</v>
      </c>
      <c r="D45" s="53">
        <v>0</v>
      </c>
      <c r="E45" s="53">
        <v>24</v>
      </c>
      <c r="F45" s="52" t="s">
        <v>45</v>
      </c>
      <c r="G45" s="53">
        <f>D45*E45</f>
        <v>0</v>
      </c>
      <c r="H45" s="54"/>
    </row>
    <row r="46" spans="1:8" ht="13.5" customHeight="1">
      <c r="A46" s="32"/>
      <c r="B46" s="32"/>
      <c r="C46" s="32"/>
      <c r="D46" s="32"/>
      <c r="E46" s="32"/>
      <c r="F46" s="32"/>
      <c r="G46" s="32"/>
      <c r="H46" s="20"/>
    </row>
    <row r="47" spans="1:8" ht="12" customHeight="1">
      <c r="A47" s="55" t="s">
        <v>122</v>
      </c>
      <c r="B47" s="2"/>
      <c r="C47" s="2"/>
      <c r="D47" s="2"/>
      <c r="E47" s="2"/>
      <c r="F47" s="2"/>
      <c r="G47" s="16">
        <f>SUM(G3:G46)</f>
        <v>0</v>
      </c>
      <c r="H47" s="2"/>
    </row>
    <row r="48" spans="1:8" ht="14.1" customHeight="1">
      <c r="A48" s="50"/>
      <c r="B48" s="50"/>
      <c r="C48" s="50"/>
      <c r="D48" s="50"/>
      <c r="E48" s="50"/>
      <c r="F48" s="50"/>
      <c r="G48" s="56"/>
      <c r="H48" s="50"/>
    </row>
    <row r="49" spans="1:8" ht="13.5" customHeight="1">
      <c r="A49" s="32"/>
      <c r="B49" s="32"/>
      <c r="C49" s="32"/>
      <c r="D49" s="32"/>
      <c r="E49" s="32"/>
      <c r="F49" s="32"/>
      <c r="G49" s="32"/>
      <c r="H49" s="32"/>
    </row>
    <row r="50" spans="1:8" ht="12.95" customHeight="1">
      <c r="A50" s="57"/>
      <c r="B50" s="32"/>
      <c r="C50" s="32"/>
      <c r="D50" s="32"/>
      <c r="E50" s="32"/>
      <c r="F50" s="32"/>
      <c r="G50" s="32"/>
      <c r="H50" s="32"/>
    </row>
    <row r="51" spans="1:8" ht="13.5" customHeight="1">
      <c r="A51" s="32"/>
      <c r="B51" s="32"/>
      <c r="C51" s="32"/>
      <c r="D51" s="32"/>
      <c r="E51" s="32"/>
      <c r="F51" s="32"/>
      <c r="G51" s="32"/>
      <c r="H51" s="32"/>
    </row>
    <row r="52" spans="1:8" ht="15.95" customHeight="1">
      <c r="A52" s="168" t="s">
        <v>123</v>
      </c>
      <c r="B52" s="169"/>
      <c r="C52" s="169"/>
      <c r="D52" s="169"/>
      <c r="E52" s="169"/>
      <c r="F52" s="169"/>
      <c r="G52" s="169"/>
      <c r="H52" s="169"/>
    </row>
    <row r="53" spans="1:8" ht="11.85" customHeight="1">
      <c r="A53" s="3" t="s">
        <v>29</v>
      </c>
      <c r="B53" s="45" t="s">
        <v>30</v>
      </c>
      <c r="C53" s="45" t="s">
        <v>1</v>
      </c>
      <c r="D53" s="5" t="s">
        <v>31</v>
      </c>
      <c r="E53" s="5" t="s">
        <v>32</v>
      </c>
      <c r="F53" s="45" t="s">
        <v>33</v>
      </c>
      <c r="G53" s="5" t="s">
        <v>34</v>
      </c>
      <c r="H53" s="5" t="s">
        <v>35</v>
      </c>
    </row>
    <row r="54" spans="1:8" ht="12" customHeight="1">
      <c r="A54" s="46">
        <v>1</v>
      </c>
      <c r="B54" s="47" t="s">
        <v>124</v>
      </c>
      <c r="C54" s="47" t="s">
        <v>125</v>
      </c>
      <c r="D54" s="53">
        <v>0</v>
      </c>
      <c r="E54" s="48">
        <v>132</v>
      </c>
      <c r="F54" s="47" t="s">
        <v>38</v>
      </c>
      <c r="G54" s="48">
        <f t="shared" ref="G54:G96" si="3">E54*D54</f>
        <v>0</v>
      </c>
      <c r="H54" s="49"/>
    </row>
    <row r="55" spans="1:8" ht="12" customHeight="1">
      <c r="A55" s="51">
        <v>2</v>
      </c>
      <c r="B55" s="52" t="s">
        <v>126</v>
      </c>
      <c r="C55" s="52" t="s">
        <v>127</v>
      </c>
      <c r="D55" s="53">
        <v>0</v>
      </c>
      <c r="E55" s="53">
        <v>115</v>
      </c>
      <c r="F55" s="52" t="s">
        <v>38</v>
      </c>
      <c r="G55" s="53">
        <f t="shared" si="3"/>
        <v>0</v>
      </c>
      <c r="H55" s="54"/>
    </row>
    <row r="56" spans="1:8" ht="12" customHeight="1">
      <c r="A56" s="51">
        <v>3</v>
      </c>
      <c r="B56" s="52" t="s">
        <v>128</v>
      </c>
      <c r="C56" s="52" t="s">
        <v>129</v>
      </c>
      <c r="D56" s="53">
        <v>0</v>
      </c>
      <c r="E56" s="53">
        <v>40</v>
      </c>
      <c r="F56" s="52" t="s">
        <v>38</v>
      </c>
      <c r="G56" s="53">
        <f t="shared" si="3"/>
        <v>0</v>
      </c>
      <c r="H56" s="54"/>
    </row>
    <row r="57" spans="1:8" ht="12" customHeight="1">
      <c r="A57" s="51">
        <v>4</v>
      </c>
      <c r="B57" s="52" t="s">
        <v>130</v>
      </c>
      <c r="C57" s="52" t="s">
        <v>131</v>
      </c>
      <c r="D57" s="53">
        <v>0</v>
      </c>
      <c r="E57" s="53">
        <v>185</v>
      </c>
      <c r="F57" s="52" t="s">
        <v>45</v>
      </c>
      <c r="G57" s="53">
        <f t="shared" si="3"/>
        <v>0</v>
      </c>
      <c r="H57" s="54"/>
    </row>
    <row r="58" spans="1:8" ht="12" customHeight="1">
      <c r="A58" s="51">
        <v>5</v>
      </c>
      <c r="B58" s="52" t="s">
        <v>132</v>
      </c>
      <c r="C58" s="52" t="s">
        <v>133</v>
      </c>
      <c r="D58" s="53">
        <v>0</v>
      </c>
      <c r="E58" s="53">
        <v>10</v>
      </c>
      <c r="F58" s="52" t="s">
        <v>45</v>
      </c>
      <c r="G58" s="53">
        <f t="shared" si="3"/>
        <v>0</v>
      </c>
      <c r="H58" s="54"/>
    </row>
    <row r="59" spans="1:8" ht="12" customHeight="1">
      <c r="A59" s="51">
        <v>6</v>
      </c>
      <c r="B59" s="52" t="s">
        <v>134</v>
      </c>
      <c r="C59" s="52" t="s">
        <v>135</v>
      </c>
      <c r="D59" s="53">
        <v>0</v>
      </c>
      <c r="E59" s="53">
        <v>3</v>
      </c>
      <c r="F59" s="52" t="s">
        <v>45</v>
      </c>
      <c r="G59" s="53">
        <f t="shared" si="3"/>
        <v>0</v>
      </c>
      <c r="H59" s="54"/>
    </row>
    <row r="60" spans="1:8" ht="12" customHeight="1">
      <c r="A60" s="51">
        <v>7</v>
      </c>
      <c r="B60" s="52" t="s">
        <v>136</v>
      </c>
      <c r="C60" s="52" t="s">
        <v>137</v>
      </c>
      <c r="D60" s="53">
        <v>0</v>
      </c>
      <c r="E60" s="53">
        <v>55</v>
      </c>
      <c r="F60" s="52" t="s">
        <v>45</v>
      </c>
      <c r="G60" s="53">
        <f t="shared" si="3"/>
        <v>0</v>
      </c>
      <c r="H60" s="54"/>
    </row>
    <row r="61" spans="1:8" ht="12" customHeight="1">
      <c r="A61" s="51">
        <v>8</v>
      </c>
      <c r="B61" s="52" t="s">
        <v>138</v>
      </c>
      <c r="C61" s="52" t="s">
        <v>139</v>
      </c>
      <c r="D61" s="53">
        <v>0</v>
      </c>
      <c r="E61" s="53">
        <v>35</v>
      </c>
      <c r="F61" s="52" t="s">
        <v>38</v>
      </c>
      <c r="G61" s="53">
        <f t="shared" si="3"/>
        <v>0</v>
      </c>
      <c r="H61" s="54"/>
    </row>
    <row r="62" spans="1:8" ht="12" customHeight="1">
      <c r="A62" s="51">
        <v>9</v>
      </c>
      <c r="B62" s="52" t="s">
        <v>140</v>
      </c>
      <c r="C62" s="52" t="s">
        <v>141</v>
      </c>
      <c r="D62" s="53">
        <v>0</v>
      </c>
      <c r="E62" s="53">
        <v>102</v>
      </c>
      <c r="F62" s="52" t="s">
        <v>38</v>
      </c>
      <c r="G62" s="53">
        <f t="shared" si="3"/>
        <v>0</v>
      </c>
      <c r="H62" s="54"/>
    </row>
    <row r="63" spans="1:8" ht="12" customHeight="1">
      <c r="A63" s="51">
        <v>10</v>
      </c>
      <c r="B63" s="52" t="s">
        <v>142</v>
      </c>
      <c r="C63" s="52" t="s">
        <v>143</v>
      </c>
      <c r="D63" s="53">
        <v>0</v>
      </c>
      <c r="E63" s="53">
        <v>84</v>
      </c>
      <c r="F63" s="52" t="s">
        <v>38</v>
      </c>
      <c r="G63" s="53">
        <f t="shared" si="3"/>
        <v>0</v>
      </c>
      <c r="H63" s="54"/>
    </row>
    <row r="64" spans="1:8" ht="12" customHeight="1">
      <c r="A64" s="51">
        <v>11</v>
      </c>
      <c r="B64" s="52" t="s">
        <v>144</v>
      </c>
      <c r="C64" s="52" t="s">
        <v>145</v>
      </c>
      <c r="D64" s="53">
        <v>0</v>
      </c>
      <c r="E64" s="53">
        <v>47</v>
      </c>
      <c r="F64" s="52" t="s">
        <v>38</v>
      </c>
      <c r="G64" s="53">
        <f t="shared" si="3"/>
        <v>0</v>
      </c>
      <c r="H64" s="54"/>
    </row>
    <row r="65" spans="1:8" ht="12" customHeight="1">
      <c r="A65" s="51">
        <v>12</v>
      </c>
      <c r="B65" s="52" t="s">
        <v>146</v>
      </c>
      <c r="C65" s="52" t="s">
        <v>147</v>
      </c>
      <c r="D65" s="53">
        <v>0</v>
      </c>
      <c r="E65" s="53">
        <v>45</v>
      </c>
      <c r="F65" s="52" t="s">
        <v>38</v>
      </c>
      <c r="G65" s="53">
        <f t="shared" si="3"/>
        <v>0</v>
      </c>
      <c r="H65" s="54"/>
    </row>
    <row r="66" spans="1:8" ht="12" customHeight="1">
      <c r="A66" s="51">
        <v>15</v>
      </c>
      <c r="B66" s="52" t="s">
        <v>148</v>
      </c>
      <c r="C66" s="52" t="s">
        <v>149</v>
      </c>
      <c r="D66" s="53">
        <v>0</v>
      </c>
      <c r="E66" s="53">
        <v>1299</v>
      </c>
      <c r="F66" s="52" t="s">
        <v>38</v>
      </c>
      <c r="G66" s="53">
        <f t="shared" si="3"/>
        <v>0</v>
      </c>
      <c r="H66" s="54"/>
    </row>
    <row r="67" spans="1:8" ht="12" customHeight="1">
      <c r="A67" s="51">
        <v>16</v>
      </c>
      <c r="B67" s="52" t="s">
        <v>148</v>
      </c>
      <c r="C67" s="52" t="s">
        <v>150</v>
      </c>
      <c r="D67" s="53">
        <v>0</v>
      </c>
      <c r="E67" s="53">
        <v>1763</v>
      </c>
      <c r="F67" s="52" t="s">
        <v>38</v>
      </c>
      <c r="G67" s="53">
        <f t="shared" si="3"/>
        <v>0</v>
      </c>
      <c r="H67" s="54"/>
    </row>
    <row r="68" spans="1:8" ht="12" customHeight="1">
      <c r="A68" s="51">
        <v>17</v>
      </c>
      <c r="B68" s="52" t="s">
        <v>148</v>
      </c>
      <c r="C68" s="52" t="s">
        <v>151</v>
      </c>
      <c r="D68" s="53">
        <v>0</v>
      </c>
      <c r="E68" s="53">
        <v>293</v>
      </c>
      <c r="F68" s="52" t="s">
        <v>38</v>
      </c>
      <c r="G68" s="53">
        <f t="shared" si="3"/>
        <v>0</v>
      </c>
      <c r="H68" s="54"/>
    </row>
    <row r="69" spans="1:8" ht="12" customHeight="1">
      <c r="A69" s="51">
        <v>18</v>
      </c>
      <c r="B69" s="52" t="s">
        <v>152</v>
      </c>
      <c r="C69" s="52" t="s">
        <v>153</v>
      </c>
      <c r="D69" s="53">
        <v>0</v>
      </c>
      <c r="E69" s="53">
        <v>2403</v>
      </c>
      <c r="F69" s="52" t="s">
        <v>45</v>
      </c>
      <c r="G69" s="53">
        <f t="shared" si="3"/>
        <v>0</v>
      </c>
      <c r="H69" s="54"/>
    </row>
    <row r="70" spans="1:8" ht="12" customHeight="1">
      <c r="A70" s="51">
        <v>19</v>
      </c>
      <c r="B70" s="52" t="s">
        <v>154</v>
      </c>
      <c r="C70" s="52" t="s">
        <v>57</v>
      </c>
      <c r="D70" s="53">
        <v>0</v>
      </c>
      <c r="E70" s="53">
        <v>142</v>
      </c>
      <c r="F70" s="52" t="s">
        <v>45</v>
      </c>
      <c r="G70" s="53">
        <f t="shared" si="3"/>
        <v>0</v>
      </c>
      <c r="H70" s="54"/>
    </row>
    <row r="71" spans="1:8" ht="12" customHeight="1">
      <c r="A71" s="51">
        <v>20</v>
      </c>
      <c r="B71" s="52" t="s">
        <v>155</v>
      </c>
      <c r="C71" s="52" t="s">
        <v>156</v>
      </c>
      <c r="D71" s="53">
        <v>0</v>
      </c>
      <c r="E71" s="53">
        <v>3</v>
      </c>
      <c r="F71" s="52" t="s">
        <v>45</v>
      </c>
      <c r="G71" s="53">
        <f t="shared" si="3"/>
        <v>0</v>
      </c>
      <c r="H71" s="54"/>
    </row>
    <row r="72" spans="1:8" ht="12" customHeight="1">
      <c r="A72" s="51">
        <v>21</v>
      </c>
      <c r="B72" s="52" t="s">
        <v>157</v>
      </c>
      <c r="C72" s="52" t="s">
        <v>158</v>
      </c>
      <c r="D72" s="53">
        <v>0</v>
      </c>
      <c r="E72" s="53">
        <v>3</v>
      </c>
      <c r="F72" s="52" t="s">
        <v>45</v>
      </c>
      <c r="G72" s="53">
        <f t="shared" si="3"/>
        <v>0</v>
      </c>
      <c r="H72" s="54"/>
    </row>
    <row r="73" spans="1:8" ht="12" customHeight="1">
      <c r="A73" s="51">
        <v>22</v>
      </c>
      <c r="B73" s="52" t="s">
        <v>72</v>
      </c>
      <c r="C73" s="52" t="s">
        <v>159</v>
      </c>
      <c r="D73" s="53">
        <v>0</v>
      </c>
      <c r="E73" s="53">
        <v>385</v>
      </c>
      <c r="F73" s="52" t="s">
        <v>45</v>
      </c>
      <c r="G73" s="53">
        <f t="shared" si="3"/>
        <v>0</v>
      </c>
      <c r="H73" s="54"/>
    </row>
    <row r="74" spans="1:8" ht="12" customHeight="1">
      <c r="A74" s="51">
        <v>23</v>
      </c>
      <c r="B74" s="52" t="s">
        <v>160</v>
      </c>
      <c r="C74" s="52" t="s">
        <v>161</v>
      </c>
      <c r="D74" s="53">
        <v>0</v>
      </c>
      <c r="E74" s="53">
        <v>960</v>
      </c>
      <c r="F74" s="52" t="s">
        <v>45</v>
      </c>
      <c r="G74" s="53">
        <f t="shared" si="3"/>
        <v>0</v>
      </c>
      <c r="H74" s="54"/>
    </row>
    <row r="75" spans="1:8" ht="12" customHeight="1">
      <c r="A75" s="51">
        <v>24</v>
      </c>
      <c r="B75" s="52" t="s">
        <v>162</v>
      </c>
      <c r="C75" s="52" t="s">
        <v>163</v>
      </c>
      <c r="D75" s="53">
        <v>0</v>
      </c>
      <c r="E75" s="53">
        <v>38</v>
      </c>
      <c r="F75" s="52" t="s">
        <v>45</v>
      </c>
      <c r="G75" s="53">
        <f t="shared" si="3"/>
        <v>0</v>
      </c>
      <c r="H75" s="54"/>
    </row>
    <row r="76" spans="1:8" ht="24" customHeight="1">
      <c r="A76" s="51">
        <v>25</v>
      </c>
      <c r="B76" s="52" t="s">
        <v>110</v>
      </c>
      <c r="C76" s="52" t="s">
        <v>111</v>
      </c>
      <c r="D76" s="53">
        <v>0</v>
      </c>
      <c r="E76" s="53">
        <v>40</v>
      </c>
      <c r="F76" s="52" t="s">
        <v>38</v>
      </c>
      <c r="G76" s="53">
        <f t="shared" si="3"/>
        <v>0</v>
      </c>
      <c r="H76" s="54"/>
    </row>
    <row r="77" spans="1:8" ht="38.85" customHeight="1">
      <c r="A77" s="51">
        <v>26</v>
      </c>
      <c r="B77" s="52" t="s">
        <v>86</v>
      </c>
      <c r="C77" s="52" t="s">
        <v>164</v>
      </c>
      <c r="D77" s="53">
        <v>0</v>
      </c>
      <c r="E77" s="53">
        <v>8</v>
      </c>
      <c r="F77" s="52" t="s">
        <v>45</v>
      </c>
      <c r="G77" s="53">
        <f t="shared" si="3"/>
        <v>0</v>
      </c>
      <c r="H77" s="54"/>
    </row>
    <row r="78" spans="1:8" ht="38.85" customHeight="1">
      <c r="A78" s="51">
        <v>27</v>
      </c>
      <c r="B78" s="52" t="s">
        <v>86</v>
      </c>
      <c r="C78" s="52" t="s">
        <v>165</v>
      </c>
      <c r="D78" s="53">
        <v>0</v>
      </c>
      <c r="E78" s="53">
        <v>85</v>
      </c>
      <c r="F78" s="52" t="s">
        <v>45</v>
      </c>
      <c r="G78" s="53">
        <f t="shared" si="3"/>
        <v>0</v>
      </c>
      <c r="H78" s="54"/>
    </row>
    <row r="79" spans="1:8" ht="38.85" customHeight="1">
      <c r="A79" s="51">
        <v>28</v>
      </c>
      <c r="B79" s="52" t="s">
        <v>86</v>
      </c>
      <c r="C79" s="52" t="s">
        <v>166</v>
      </c>
      <c r="D79" s="53">
        <v>0</v>
      </c>
      <c r="E79" s="53">
        <v>11</v>
      </c>
      <c r="F79" s="52" t="s">
        <v>45</v>
      </c>
      <c r="G79" s="53">
        <f t="shared" si="3"/>
        <v>0</v>
      </c>
      <c r="H79" s="20"/>
    </row>
    <row r="80" spans="1:8" ht="29.85" customHeight="1">
      <c r="A80" s="51">
        <v>29</v>
      </c>
      <c r="B80" s="52" t="s">
        <v>86</v>
      </c>
      <c r="C80" s="52" t="s">
        <v>167</v>
      </c>
      <c r="D80" s="53">
        <v>0</v>
      </c>
      <c r="E80" s="53">
        <v>6</v>
      </c>
      <c r="F80" s="52" t="s">
        <v>45</v>
      </c>
      <c r="G80" s="53">
        <f t="shared" si="3"/>
        <v>0</v>
      </c>
      <c r="H80" s="20"/>
    </row>
    <row r="81" spans="1:8" ht="20.85" customHeight="1">
      <c r="A81" s="51">
        <v>30</v>
      </c>
      <c r="B81" s="52" t="s">
        <v>86</v>
      </c>
      <c r="C81" s="52" t="s">
        <v>168</v>
      </c>
      <c r="D81" s="53">
        <v>0</v>
      </c>
      <c r="E81" s="53">
        <v>1</v>
      </c>
      <c r="F81" s="52" t="s">
        <v>45</v>
      </c>
      <c r="G81" s="53">
        <f t="shared" si="3"/>
        <v>0</v>
      </c>
      <c r="H81" s="20"/>
    </row>
    <row r="82" spans="1:8" ht="20.85" customHeight="1">
      <c r="A82" s="51">
        <v>31</v>
      </c>
      <c r="B82" s="52" t="s">
        <v>86</v>
      </c>
      <c r="C82" s="52" t="s">
        <v>87</v>
      </c>
      <c r="D82" s="53">
        <v>0</v>
      </c>
      <c r="E82" s="53">
        <v>2</v>
      </c>
      <c r="F82" s="52" t="s">
        <v>45</v>
      </c>
      <c r="G82" s="53">
        <f t="shared" si="3"/>
        <v>0</v>
      </c>
      <c r="H82" s="20"/>
    </row>
    <row r="83" spans="1:8" ht="12" customHeight="1">
      <c r="A83" s="51">
        <v>32</v>
      </c>
      <c r="B83" s="52" t="s">
        <v>169</v>
      </c>
      <c r="C83" s="52" t="s">
        <v>170</v>
      </c>
      <c r="D83" s="53">
        <v>0</v>
      </c>
      <c r="E83" s="53">
        <v>75</v>
      </c>
      <c r="F83" s="52" t="s">
        <v>45</v>
      </c>
      <c r="G83" s="53">
        <f t="shared" si="3"/>
        <v>0</v>
      </c>
      <c r="H83" s="54"/>
    </row>
    <row r="84" spans="1:8" ht="12" customHeight="1">
      <c r="A84" s="51">
        <v>33</v>
      </c>
      <c r="B84" s="52" t="s">
        <v>169</v>
      </c>
      <c r="C84" s="52" t="s">
        <v>171</v>
      </c>
      <c r="D84" s="53">
        <v>0</v>
      </c>
      <c r="E84" s="53">
        <v>22</v>
      </c>
      <c r="F84" s="52" t="s">
        <v>45</v>
      </c>
      <c r="G84" s="53">
        <f t="shared" si="3"/>
        <v>0</v>
      </c>
      <c r="H84" s="54"/>
    </row>
    <row r="85" spans="1:8" ht="12" customHeight="1">
      <c r="A85" s="51">
        <v>34</v>
      </c>
      <c r="B85" s="52" t="s">
        <v>169</v>
      </c>
      <c r="C85" s="52" t="s">
        <v>172</v>
      </c>
      <c r="D85" s="53">
        <v>0</v>
      </c>
      <c r="E85" s="53">
        <v>14</v>
      </c>
      <c r="F85" s="52" t="s">
        <v>45</v>
      </c>
      <c r="G85" s="53">
        <f t="shared" si="3"/>
        <v>0</v>
      </c>
      <c r="H85" s="54"/>
    </row>
    <row r="86" spans="1:8" ht="12" customHeight="1">
      <c r="A86" s="51">
        <v>35</v>
      </c>
      <c r="B86" s="52" t="s">
        <v>169</v>
      </c>
      <c r="C86" s="52" t="s">
        <v>173</v>
      </c>
      <c r="D86" s="53">
        <v>0</v>
      </c>
      <c r="E86" s="53">
        <v>4</v>
      </c>
      <c r="F86" s="52" t="s">
        <v>45</v>
      </c>
      <c r="G86" s="53">
        <f t="shared" si="3"/>
        <v>0</v>
      </c>
      <c r="H86" s="54"/>
    </row>
    <row r="87" spans="1:8" ht="12" customHeight="1">
      <c r="A87" s="51">
        <v>36</v>
      </c>
      <c r="B87" s="52" t="s">
        <v>169</v>
      </c>
      <c r="C87" s="52" t="s">
        <v>174</v>
      </c>
      <c r="D87" s="53">
        <v>0</v>
      </c>
      <c r="E87" s="53">
        <v>2</v>
      </c>
      <c r="F87" s="52" t="s">
        <v>45</v>
      </c>
      <c r="G87" s="53">
        <f t="shared" si="3"/>
        <v>0</v>
      </c>
      <c r="H87" s="54"/>
    </row>
    <row r="88" spans="1:8" ht="12" customHeight="1">
      <c r="A88" s="51">
        <v>37</v>
      </c>
      <c r="B88" s="52" t="s">
        <v>175</v>
      </c>
      <c r="C88" s="52" t="s">
        <v>176</v>
      </c>
      <c r="D88" s="53">
        <v>0</v>
      </c>
      <c r="E88" s="53">
        <v>91</v>
      </c>
      <c r="F88" s="52" t="s">
        <v>38</v>
      </c>
      <c r="G88" s="53">
        <f t="shared" si="3"/>
        <v>0</v>
      </c>
      <c r="H88" s="54"/>
    </row>
    <row r="89" spans="1:8" ht="12" customHeight="1">
      <c r="A89" s="51">
        <v>38</v>
      </c>
      <c r="B89" s="52" t="s">
        <v>177</v>
      </c>
      <c r="C89" s="52" t="s">
        <v>178</v>
      </c>
      <c r="D89" s="53">
        <v>0</v>
      </c>
      <c r="E89" s="53">
        <v>133</v>
      </c>
      <c r="F89" s="52" t="s">
        <v>38</v>
      </c>
      <c r="G89" s="53">
        <f t="shared" si="3"/>
        <v>0</v>
      </c>
      <c r="H89" s="54"/>
    </row>
    <row r="90" spans="1:8" ht="12" customHeight="1">
      <c r="A90" s="51">
        <v>39</v>
      </c>
      <c r="B90" s="52" t="s">
        <v>179</v>
      </c>
      <c r="C90" s="52" t="s">
        <v>180</v>
      </c>
      <c r="D90" s="53">
        <v>0</v>
      </c>
      <c r="E90" s="53">
        <v>148</v>
      </c>
      <c r="F90" s="52" t="s">
        <v>38</v>
      </c>
      <c r="G90" s="53">
        <f t="shared" si="3"/>
        <v>0</v>
      </c>
      <c r="H90" s="54"/>
    </row>
    <row r="91" spans="1:8" ht="12" customHeight="1">
      <c r="A91" s="51">
        <v>40</v>
      </c>
      <c r="B91" s="52" t="s">
        <v>181</v>
      </c>
      <c r="C91" s="52" t="s">
        <v>182</v>
      </c>
      <c r="D91" s="53">
        <v>0</v>
      </c>
      <c r="E91" s="53">
        <v>97</v>
      </c>
      <c r="F91" s="52" t="s">
        <v>38</v>
      </c>
      <c r="G91" s="53">
        <f t="shared" si="3"/>
        <v>0</v>
      </c>
      <c r="H91" s="54"/>
    </row>
    <row r="92" spans="1:8" ht="12" customHeight="1">
      <c r="A92" s="51">
        <v>41</v>
      </c>
      <c r="B92" s="52" t="s">
        <v>183</v>
      </c>
      <c r="C92" s="52" t="s">
        <v>184</v>
      </c>
      <c r="D92" s="53">
        <v>0</v>
      </c>
      <c r="E92" s="53">
        <v>113</v>
      </c>
      <c r="F92" s="52" t="s">
        <v>38</v>
      </c>
      <c r="G92" s="53">
        <f t="shared" si="3"/>
        <v>0</v>
      </c>
      <c r="H92" s="54"/>
    </row>
    <row r="93" spans="1:8" ht="36" customHeight="1">
      <c r="A93" s="51">
        <v>42</v>
      </c>
      <c r="B93" s="52" t="s">
        <v>185</v>
      </c>
      <c r="C93" s="52" t="s">
        <v>186</v>
      </c>
      <c r="D93" s="53">
        <v>0</v>
      </c>
      <c r="E93" s="53">
        <v>30</v>
      </c>
      <c r="F93" s="52" t="s">
        <v>45</v>
      </c>
      <c r="G93" s="53">
        <f t="shared" si="3"/>
        <v>0</v>
      </c>
      <c r="H93" s="54"/>
    </row>
    <row r="94" spans="1:8" ht="36" customHeight="1">
      <c r="A94" s="51">
        <v>43</v>
      </c>
      <c r="B94" s="52" t="s">
        <v>187</v>
      </c>
      <c r="C94" s="52" t="s">
        <v>188</v>
      </c>
      <c r="D94" s="53">
        <v>0</v>
      </c>
      <c r="E94" s="53">
        <v>25</v>
      </c>
      <c r="F94" s="52" t="s">
        <v>45</v>
      </c>
      <c r="G94" s="53">
        <f t="shared" si="3"/>
        <v>0</v>
      </c>
      <c r="H94" s="54"/>
    </row>
    <row r="95" spans="1:8" ht="36" customHeight="1">
      <c r="A95" s="51">
        <v>44</v>
      </c>
      <c r="B95" s="52" t="s">
        <v>189</v>
      </c>
      <c r="C95" s="52" t="s">
        <v>190</v>
      </c>
      <c r="D95" s="53">
        <v>0</v>
      </c>
      <c r="E95" s="53">
        <v>5</v>
      </c>
      <c r="F95" s="52" t="s">
        <v>45</v>
      </c>
      <c r="G95" s="53">
        <f t="shared" si="3"/>
        <v>0</v>
      </c>
      <c r="H95" s="54"/>
    </row>
    <row r="96" spans="1:8" ht="36" customHeight="1">
      <c r="A96" s="51">
        <v>45</v>
      </c>
      <c r="B96" s="52" t="s">
        <v>189</v>
      </c>
      <c r="C96" s="52" t="s">
        <v>191</v>
      </c>
      <c r="D96" s="53">
        <v>0</v>
      </c>
      <c r="E96" s="53">
        <v>3</v>
      </c>
      <c r="F96" s="52" t="s">
        <v>45</v>
      </c>
      <c r="G96" s="53">
        <f t="shared" si="3"/>
        <v>0</v>
      </c>
      <c r="H96" s="54"/>
    </row>
    <row r="97" spans="1:8" ht="13.5" customHeight="1">
      <c r="A97" s="32"/>
      <c r="B97" s="32"/>
      <c r="C97" s="32"/>
      <c r="D97" s="32"/>
      <c r="E97" s="32"/>
      <c r="F97" s="32"/>
      <c r="G97" s="53"/>
      <c r="H97" s="20"/>
    </row>
    <row r="98" spans="1:8" ht="13.5" customHeight="1">
      <c r="A98" s="32"/>
      <c r="B98" s="32"/>
      <c r="C98" s="32"/>
      <c r="D98" s="32"/>
      <c r="E98" s="32"/>
      <c r="F98" s="32"/>
      <c r="G98" s="53"/>
      <c r="H98" s="20"/>
    </row>
    <row r="99" spans="1:8" ht="12" customHeight="1">
      <c r="A99" s="55" t="s">
        <v>192</v>
      </c>
      <c r="B99" s="2"/>
      <c r="C99" s="2"/>
      <c r="D99" s="2"/>
      <c r="E99" s="2"/>
      <c r="F99" s="2"/>
      <c r="G99" s="58">
        <f>SUM(G54:G98)</f>
        <v>0</v>
      </c>
      <c r="H99" s="2"/>
    </row>
    <row r="100" spans="1:8" ht="14.1" customHeight="1">
      <c r="A100" s="50"/>
      <c r="B100" s="50"/>
      <c r="C100" s="50"/>
      <c r="D100" s="50"/>
      <c r="E100" s="50"/>
      <c r="F100" s="50"/>
      <c r="G100" s="56"/>
      <c r="H100" s="50"/>
    </row>
    <row r="101" spans="1:8" ht="13.5" customHeight="1">
      <c r="A101" s="32"/>
      <c r="B101" s="32"/>
      <c r="C101" s="32"/>
      <c r="D101" s="32"/>
      <c r="E101" s="32"/>
      <c r="F101" s="32"/>
      <c r="G101" s="32"/>
      <c r="H101" s="32"/>
    </row>
    <row r="102" spans="1:8" ht="12.95" customHeight="1">
      <c r="A102" s="59"/>
      <c r="B102" s="32"/>
      <c r="C102" s="32"/>
      <c r="D102" s="32"/>
      <c r="E102" s="32"/>
      <c r="F102" s="32"/>
      <c r="G102" s="32"/>
      <c r="H102" s="32"/>
    </row>
    <row r="103" spans="1:8" ht="12.95" customHeight="1">
      <c r="A103" s="60" t="s">
        <v>193</v>
      </c>
      <c r="B103" s="32"/>
      <c r="C103" s="32"/>
      <c r="D103" s="32"/>
      <c r="E103" s="32"/>
      <c r="F103" s="32"/>
      <c r="G103" s="12">
        <f>(G92+G91+G90+G89+G88+G76+G68+G67+G66+G65+G64+G63+G62+G61+G56+G55+G54)*0.05</f>
        <v>0</v>
      </c>
      <c r="H103" s="32"/>
    </row>
    <row r="104" spans="1:8" ht="13.5" customHeight="1">
      <c r="A104" s="32"/>
      <c r="B104" s="32"/>
      <c r="C104" s="32"/>
      <c r="D104" s="32"/>
      <c r="E104" s="32"/>
      <c r="F104" s="32"/>
      <c r="G104" s="32"/>
      <c r="H104" s="32"/>
    </row>
    <row r="105" spans="1:8" ht="12.95" customHeight="1">
      <c r="A105" s="59"/>
      <c r="B105" s="32"/>
      <c r="C105" s="32"/>
      <c r="D105" s="32"/>
      <c r="E105" s="32"/>
      <c r="F105" s="32"/>
      <c r="G105" s="32"/>
      <c r="H105" s="32"/>
    </row>
    <row r="106" spans="1:8" ht="12.95" customHeight="1">
      <c r="A106" s="60" t="s">
        <v>194</v>
      </c>
      <c r="B106" s="32"/>
      <c r="C106" s="32"/>
      <c r="D106" s="32"/>
      <c r="E106" s="32"/>
      <c r="F106" s="32"/>
      <c r="G106" s="12">
        <f>G99+G103</f>
        <v>0</v>
      </c>
      <c r="H106" s="32"/>
    </row>
    <row r="107" spans="1:8" ht="13.5" customHeight="1">
      <c r="A107" s="32"/>
      <c r="B107" s="32"/>
      <c r="C107" s="32"/>
      <c r="D107" s="32"/>
      <c r="E107" s="32"/>
      <c r="F107" s="32"/>
      <c r="G107" s="32"/>
      <c r="H107" s="32"/>
    </row>
    <row r="108" spans="1:8" ht="15.95" customHeight="1">
      <c r="A108" s="168" t="s">
        <v>195</v>
      </c>
      <c r="B108" s="169"/>
      <c r="C108" s="169"/>
      <c r="D108" s="169"/>
      <c r="E108" s="169"/>
      <c r="F108" s="169"/>
      <c r="G108" s="169"/>
      <c r="H108" s="169"/>
    </row>
    <row r="109" spans="1:8" ht="11.85" customHeight="1">
      <c r="A109" s="3" t="s">
        <v>29</v>
      </c>
      <c r="B109" s="45" t="s">
        <v>30</v>
      </c>
      <c r="C109" s="45" t="s">
        <v>1</v>
      </c>
      <c r="D109" s="5" t="s">
        <v>31</v>
      </c>
      <c r="E109" s="5" t="s">
        <v>32</v>
      </c>
      <c r="F109" s="45" t="s">
        <v>33</v>
      </c>
      <c r="G109" s="5" t="s">
        <v>34</v>
      </c>
      <c r="H109" s="5" t="s">
        <v>35</v>
      </c>
    </row>
    <row r="110" spans="1:8" ht="12" customHeight="1">
      <c r="A110" s="61" t="s">
        <v>196</v>
      </c>
      <c r="B110" s="47" t="s">
        <v>197</v>
      </c>
      <c r="C110" s="47" t="s">
        <v>198</v>
      </c>
      <c r="D110" s="53">
        <v>0</v>
      </c>
      <c r="E110" s="48">
        <v>1</v>
      </c>
      <c r="F110" s="47" t="s">
        <v>45</v>
      </c>
      <c r="G110" s="48">
        <f t="shared" ref="G110:G122" si="4">E110*D110</f>
        <v>0</v>
      </c>
      <c r="H110" s="49"/>
    </row>
    <row r="111" spans="1:8" ht="12" customHeight="1">
      <c r="A111" s="62" t="s">
        <v>199</v>
      </c>
      <c r="B111" s="52" t="s">
        <v>200</v>
      </c>
      <c r="C111" s="52" t="s">
        <v>201</v>
      </c>
      <c r="D111" s="53">
        <v>0</v>
      </c>
      <c r="E111" s="53">
        <v>1</v>
      </c>
      <c r="F111" s="52" t="s">
        <v>45</v>
      </c>
      <c r="G111" s="53">
        <f t="shared" si="4"/>
        <v>0</v>
      </c>
      <c r="H111" s="54"/>
    </row>
    <row r="112" spans="1:8" ht="12" customHeight="1">
      <c r="A112" s="62" t="s">
        <v>202</v>
      </c>
      <c r="B112" s="52" t="s">
        <v>203</v>
      </c>
      <c r="C112" s="52" t="s">
        <v>204</v>
      </c>
      <c r="D112" s="53">
        <v>0</v>
      </c>
      <c r="E112" s="53">
        <v>1</v>
      </c>
      <c r="F112" s="52" t="s">
        <v>45</v>
      </c>
      <c r="G112" s="53">
        <f t="shared" si="4"/>
        <v>0</v>
      </c>
      <c r="H112" s="54"/>
    </row>
    <row r="113" spans="1:8" ht="12" customHeight="1">
      <c r="A113" s="62" t="s">
        <v>205</v>
      </c>
      <c r="B113" s="52" t="s">
        <v>206</v>
      </c>
      <c r="C113" s="52" t="s">
        <v>207</v>
      </c>
      <c r="D113" s="53">
        <v>0</v>
      </c>
      <c r="E113" s="53">
        <v>1</v>
      </c>
      <c r="F113" s="52" t="s">
        <v>45</v>
      </c>
      <c r="G113" s="53">
        <f t="shared" si="4"/>
        <v>0</v>
      </c>
      <c r="H113" s="54"/>
    </row>
    <row r="114" spans="1:8" ht="20.85" customHeight="1">
      <c r="A114" s="62" t="s">
        <v>208</v>
      </c>
      <c r="B114" s="52" t="s">
        <v>209</v>
      </c>
      <c r="C114" s="52" t="s">
        <v>210</v>
      </c>
      <c r="D114" s="53">
        <v>0</v>
      </c>
      <c r="E114" s="53">
        <v>518</v>
      </c>
      <c r="F114" s="52" t="s">
        <v>211</v>
      </c>
      <c r="G114" s="53">
        <f t="shared" si="4"/>
        <v>0</v>
      </c>
      <c r="H114" s="54"/>
    </row>
    <row r="115" spans="1:8" ht="12" customHeight="1">
      <c r="A115" s="62" t="s">
        <v>212</v>
      </c>
      <c r="B115" s="52" t="s">
        <v>213</v>
      </c>
      <c r="C115" s="52" t="s">
        <v>214</v>
      </c>
      <c r="D115" s="53">
        <v>0</v>
      </c>
      <c r="E115" s="53">
        <v>8</v>
      </c>
      <c r="F115" s="52" t="s">
        <v>215</v>
      </c>
      <c r="G115" s="53">
        <f t="shared" si="4"/>
        <v>0</v>
      </c>
      <c r="H115" s="54"/>
    </row>
    <row r="116" spans="1:8" ht="20.85" customHeight="1">
      <c r="A116" s="62" t="s">
        <v>216</v>
      </c>
      <c r="B116" s="52" t="s">
        <v>217</v>
      </c>
      <c r="C116" s="52" t="s">
        <v>218</v>
      </c>
      <c r="D116" s="53">
        <v>0</v>
      </c>
      <c r="E116" s="53">
        <v>1</v>
      </c>
      <c r="F116" s="52" t="s">
        <v>219</v>
      </c>
      <c r="G116" s="53">
        <f t="shared" si="4"/>
        <v>0</v>
      </c>
      <c r="H116" s="54"/>
    </row>
    <row r="117" spans="1:8" ht="11.85" customHeight="1">
      <c r="A117" s="62" t="s">
        <v>220</v>
      </c>
      <c r="B117" s="52" t="s">
        <v>221</v>
      </c>
      <c r="C117" s="52" t="s">
        <v>222</v>
      </c>
      <c r="D117" s="53">
        <v>0</v>
      </c>
      <c r="E117" s="53">
        <v>1</v>
      </c>
      <c r="F117" s="52" t="s">
        <v>219</v>
      </c>
      <c r="G117" s="53">
        <f t="shared" si="4"/>
        <v>0</v>
      </c>
      <c r="H117" s="54"/>
    </row>
    <row r="118" spans="1:8" ht="12" customHeight="1">
      <c r="A118" s="62" t="s">
        <v>223</v>
      </c>
      <c r="B118" s="52" t="s">
        <v>224</v>
      </c>
      <c r="C118" s="52" t="s">
        <v>225</v>
      </c>
      <c r="D118" s="53">
        <v>0</v>
      </c>
      <c r="E118" s="53">
        <v>16</v>
      </c>
      <c r="F118" s="52" t="s">
        <v>226</v>
      </c>
      <c r="G118" s="53">
        <f t="shared" si="4"/>
        <v>0</v>
      </c>
      <c r="H118" s="54"/>
    </row>
    <row r="119" spans="1:8" ht="12" customHeight="1">
      <c r="A119" s="62" t="s">
        <v>227</v>
      </c>
      <c r="B119" s="52" t="s">
        <v>228</v>
      </c>
      <c r="C119" s="52" t="s">
        <v>229</v>
      </c>
      <c r="D119" s="53">
        <v>0</v>
      </c>
      <c r="E119" s="53">
        <v>1190</v>
      </c>
      <c r="F119" s="52" t="s">
        <v>211</v>
      </c>
      <c r="G119" s="53">
        <f t="shared" si="4"/>
        <v>0</v>
      </c>
      <c r="H119" s="54"/>
    </row>
    <row r="120" spans="1:8" ht="10.5" customHeight="1">
      <c r="A120" s="62" t="s">
        <v>230</v>
      </c>
      <c r="B120" s="52" t="s">
        <v>231</v>
      </c>
      <c r="C120" s="52" t="s">
        <v>232</v>
      </c>
      <c r="D120" s="53">
        <v>0</v>
      </c>
      <c r="E120" s="53">
        <v>1</v>
      </c>
      <c r="F120" s="52" t="s">
        <v>219</v>
      </c>
      <c r="G120" s="53">
        <f t="shared" si="4"/>
        <v>0</v>
      </c>
      <c r="H120" s="54"/>
    </row>
    <row r="121" spans="1:8" ht="10.5" customHeight="1">
      <c r="A121" s="62" t="s">
        <v>233</v>
      </c>
      <c r="B121" s="52" t="s">
        <v>234</v>
      </c>
      <c r="C121" s="52" t="s">
        <v>235</v>
      </c>
      <c r="D121" s="53">
        <v>0</v>
      </c>
      <c r="E121" s="53">
        <v>1</v>
      </c>
      <c r="F121" s="52" t="s">
        <v>219</v>
      </c>
      <c r="G121" s="53">
        <f t="shared" si="4"/>
        <v>0</v>
      </c>
      <c r="H121" s="54"/>
    </row>
    <row r="122" spans="1:8" ht="10.5" customHeight="1">
      <c r="A122" s="62" t="s">
        <v>236</v>
      </c>
      <c r="B122" s="52" t="s">
        <v>237</v>
      </c>
      <c r="C122" s="52" t="s">
        <v>238</v>
      </c>
      <c r="D122" s="53">
        <v>0</v>
      </c>
      <c r="E122" s="53">
        <v>1</v>
      </c>
      <c r="F122" s="52" t="s">
        <v>219</v>
      </c>
      <c r="G122" s="53">
        <f t="shared" si="4"/>
        <v>0</v>
      </c>
      <c r="H122" s="54"/>
    </row>
    <row r="123" spans="1:8" ht="13.5" customHeight="1">
      <c r="A123" s="32"/>
      <c r="B123" s="32"/>
      <c r="C123" s="32"/>
      <c r="D123" s="32"/>
      <c r="E123" s="32"/>
      <c r="F123" s="32"/>
      <c r="G123" s="32"/>
      <c r="H123" s="20"/>
    </row>
    <row r="124" spans="1:8" ht="12" customHeight="1">
      <c r="A124" s="55" t="s">
        <v>239</v>
      </c>
      <c r="B124" s="2"/>
      <c r="C124" s="2"/>
      <c r="D124" s="2"/>
      <c r="E124" s="2"/>
      <c r="F124" s="2"/>
      <c r="G124" s="16">
        <f>SUM(G110:G123)</f>
        <v>0</v>
      </c>
      <c r="H124" s="2"/>
    </row>
    <row r="125" spans="1:8" ht="14.1" customHeight="1">
      <c r="A125" s="50"/>
      <c r="B125" s="50"/>
      <c r="C125" s="50"/>
      <c r="D125" s="50"/>
      <c r="E125" s="50"/>
      <c r="F125" s="50"/>
      <c r="G125" s="56"/>
      <c r="H125" s="50"/>
    </row>
    <row r="126" spans="1:8" ht="13.5" customHeight="1">
      <c r="A126" s="32"/>
      <c r="B126" s="32"/>
      <c r="C126" s="32"/>
      <c r="D126" s="32"/>
      <c r="E126" s="32"/>
      <c r="F126" s="32"/>
      <c r="G126" s="32"/>
      <c r="H126" s="32"/>
    </row>
    <row r="127" spans="1:8" ht="13.5" customHeight="1">
      <c r="A127" s="32"/>
      <c r="B127" s="32"/>
      <c r="C127" s="32"/>
      <c r="D127" s="32"/>
      <c r="E127" s="32"/>
      <c r="F127" s="32"/>
      <c r="G127" s="32"/>
      <c r="H127" s="32"/>
    </row>
    <row r="128" spans="1:8" ht="15.95" customHeight="1">
      <c r="A128" s="168" t="s">
        <v>240</v>
      </c>
      <c r="B128" s="169"/>
      <c r="C128" s="169"/>
      <c r="D128" s="169"/>
      <c r="E128" s="169"/>
      <c r="F128" s="169"/>
      <c r="G128" s="169"/>
      <c r="H128" s="169"/>
    </row>
    <row r="129" spans="1:8" ht="11.85" customHeight="1">
      <c r="A129" s="3" t="s">
        <v>29</v>
      </c>
      <c r="B129" s="45" t="s">
        <v>30</v>
      </c>
      <c r="C129" s="45" t="s">
        <v>1</v>
      </c>
      <c r="D129" s="5" t="s">
        <v>31</v>
      </c>
      <c r="E129" s="5" t="s">
        <v>32</v>
      </c>
      <c r="F129" s="45" t="s">
        <v>33</v>
      </c>
      <c r="G129" s="5" t="s">
        <v>34</v>
      </c>
      <c r="H129" s="5" t="s">
        <v>35</v>
      </c>
    </row>
    <row r="130" spans="1:8" ht="12" customHeight="1">
      <c r="A130" s="46">
        <v>1</v>
      </c>
      <c r="B130" s="47"/>
      <c r="C130" s="47" t="s">
        <v>241</v>
      </c>
      <c r="D130" s="53">
        <v>0</v>
      </c>
      <c r="E130" s="48">
        <v>38</v>
      </c>
      <c r="F130" s="47" t="s">
        <v>242</v>
      </c>
      <c r="G130" s="48">
        <f t="shared" ref="G130:G140" si="5">E130*D130</f>
        <v>0</v>
      </c>
      <c r="H130" s="49"/>
    </row>
    <row r="131" spans="1:8" ht="12" customHeight="1">
      <c r="A131" s="51">
        <v>2</v>
      </c>
      <c r="B131" s="52"/>
      <c r="C131" s="52" t="s">
        <v>243</v>
      </c>
      <c r="D131" s="53">
        <v>0</v>
      </c>
      <c r="E131" s="53">
        <v>18</v>
      </c>
      <c r="F131" s="52" t="s">
        <v>242</v>
      </c>
      <c r="G131" s="53">
        <f t="shared" si="5"/>
        <v>0</v>
      </c>
      <c r="H131" s="54"/>
    </row>
    <row r="132" spans="1:8" ht="12" customHeight="1">
      <c r="A132" s="51">
        <v>3</v>
      </c>
      <c r="B132" s="52"/>
      <c r="C132" s="52" t="s">
        <v>244</v>
      </c>
      <c r="D132" s="53">
        <v>0</v>
      </c>
      <c r="E132" s="53">
        <v>4</v>
      </c>
      <c r="F132" s="52" t="s">
        <v>45</v>
      </c>
      <c r="G132" s="53">
        <f t="shared" si="5"/>
        <v>0</v>
      </c>
      <c r="H132" s="54"/>
    </row>
    <row r="133" spans="1:8" ht="12" customHeight="1">
      <c r="A133" s="51">
        <v>4</v>
      </c>
      <c r="B133" s="52"/>
      <c r="C133" s="52" t="s">
        <v>245</v>
      </c>
      <c r="D133" s="53">
        <v>0</v>
      </c>
      <c r="E133" s="53">
        <v>1</v>
      </c>
      <c r="F133" s="52" t="s">
        <v>219</v>
      </c>
      <c r="G133" s="53">
        <f t="shared" si="5"/>
        <v>0</v>
      </c>
      <c r="H133" s="54"/>
    </row>
    <row r="134" spans="1:8" ht="12" customHeight="1">
      <c r="A134" s="51">
        <v>5</v>
      </c>
      <c r="B134" s="52"/>
      <c r="C134" s="52" t="s">
        <v>246</v>
      </c>
      <c r="D134" s="53">
        <v>0</v>
      </c>
      <c r="E134" s="53">
        <v>6</v>
      </c>
      <c r="F134" s="52" t="s">
        <v>242</v>
      </c>
      <c r="G134" s="53">
        <f t="shared" si="5"/>
        <v>0</v>
      </c>
      <c r="H134" s="54"/>
    </row>
    <row r="135" spans="1:8" ht="24" customHeight="1">
      <c r="A135" s="51">
        <v>6</v>
      </c>
      <c r="B135" s="52"/>
      <c r="C135" s="52" t="s">
        <v>247</v>
      </c>
      <c r="D135" s="53">
        <v>0</v>
      </c>
      <c r="E135" s="53">
        <v>75</v>
      </c>
      <c r="F135" s="52" t="s">
        <v>242</v>
      </c>
      <c r="G135" s="53">
        <f t="shared" si="5"/>
        <v>0</v>
      </c>
      <c r="H135" s="54"/>
    </row>
    <row r="136" spans="1:8" ht="24" customHeight="1">
      <c r="A136" s="51">
        <v>7</v>
      </c>
      <c r="B136" s="52"/>
      <c r="C136" s="52" t="s">
        <v>248</v>
      </c>
      <c r="D136" s="53">
        <v>0</v>
      </c>
      <c r="E136" s="53">
        <v>37</v>
      </c>
      <c r="F136" s="52" t="s">
        <v>242</v>
      </c>
      <c r="G136" s="53">
        <f t="shared" si="5"/>
        <v>0</v>
      </c>
      <c r="H136" s="54"/>
    </row>
    <row r="137" spans="1:8" ht="24" customHeight="1">
      <c r="A137" s="51">
        <v>8</v>
      </c>
      <c r="B137" s="52"/>
      <c r="C137" s="52" t="s">
        <v>249</v>
      </c>
      <c r="D137" s="53">
        <v>0</v>
      </c>
      <c r="E137" s="53">
        <v>42</v>
      </c>
      <c r="F137" s="52" t="s">
        <v>242</v>
      </c>
      <c r="G137" s="53">
        <f t="shared" si="5"/>
        <v>0</v>
      </c>
      <c r="H137" s="54"/>
    </row>
    <row r="138" spans="1:8" ht="12" customHeight="1">
      <c r="A138" s="51">
        <v>9</v>
      </c>
      <c r="B138" s="52"/>
      <c r="C138" s="52" t="s">
        <v>250</v>
      </c>
      <c r="D138" s="53">
        <v>0</v>
      </c>
      <c r="E138" s="53">
        <v>127</v>
      </c>
      <c r="F138" s="52" t="s">
        <v>242</v>
      </c>
      <c r="G138" s="53">
        <f t="shared" si="5"/>
        <v>0</v>
      </c>
      <c r="H138" s="54"/>
    </row>
    <row r="139" spans="1:8" ht="12" customHeight="1">
      <c r="A139" s="51">
        <v>10</v>
      </c>
      <c r="B139" s="52"/>
      <c r="C139" s="52" t="s">
        <v>251</v>
      </c>
      <c r="D139" s="53">
        <v>0</v>
      </c>
      <c r="E139" s="53">
        <v>38</v>
      </c>
      <c r="F139" s="52" t="s">
        <v>242</v>
      </c>
      <c r="G139" s="53">
        <f t="shared" si="5"/>
        <v>0</v>
      </c>
      <c r="H139" s="54"/>
    </row>
    <row r="140" spans="1:8" ht="12" customHeight="1">
      <c r="A140" s="51">
        <v>11</v>
      </c>
      <c r="B140" s="52"/>
      <c r="C140" s="52" t="s">
        <v>252</v>
      </c>
      <c r="D140" s="53">
        <v>0</v>
      </c>
      <c r="E140" s="53">
        <v>24</v>
      </c>
      <c r="F140" s="52" t="s">
        <v>242</v>
      </c>
      <c r="G140" s="53">
        <f t="shared" si="5"/>
        <v>0</v>
      </c>
      <c r="H140" s="54"/>
    </row>
    <row r="141" spans="1:8" ht="13.5" customHeight="1">
      <c r="A141" s="32"/>
      <c r="B141" s="32"/>
      <c r="C141" s="32"/>
      <c r="D141" s="32"/>
      <c r="E141" s="32"/>
      <c r="F141" s="32"/>
      <c r="G141" s="32"/>
      <c r="H141" s="20"/>
    </row>
    <row r="142" spans="1:8" ht="12" customHeight="1">
      <c r="A142" s="55" t="s">
        <v>253</v>
      </c>
      <c r="B142" s="2"/>
      <c r="C142" s="2"/>
      <c r="D142" s="2"/>
      <c r="E142" s="2"/>
      <c r="F142" s="2"/>
      <c r="G142" s="16">
        <f>SUM(G130:G141)</f>
        <v>0</v>
      </c>
      <c r="H142" s="2"/>
    </row>
    <row r="143" spans="1:8" ht="14.1" customHeight="1">
      <c r="A143" s="50"/>
      <c r="B143" s="50"/>
      <c r="C143" s="50"/>
      <c r="D143" s="50"/>
      <c r="E143" s="50"/>
      <c r="F143" s="50"/>
      <c r="G143" s="56"/>
      <c r="H143" s="50"/>
    </row>
  </sheetData>
  <mergeCells count="4">
    <mergeCell ref="A1:H1"/>
    <mergeCell ref="A52:H52"/>
    <mergeCell ref="A108:H108"/>
    <mergeCell ref="A128:H128"/>
  </mergeCells>
  <pageMargins left="0.39370100000000002" right="0.39370100000000002" top="0.79" bottom="0.79" header="0.3" footer="0.3"/>
  <pageSetup orientation="portrait"/>
  <headerFooter>
    <oddFooter>&amp;C&amp;"Calibri,Regular"&amp;11&amp;K000000Strana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0"/>
  <sheetViews>
    <sheetView showGridLines="0" workbookViewId="0">
      <selection activeCell="L1" sqref="L1:M1048576"/>
    </sheetView>
  </sheetViews>
  <sheetFormatPr defaultColWidth="8.85546875" defaultRowHeight="15" customHeight="1"/>
  <cols>
    <col min="1" max="1" width="2.140625" style="63" customWidth="1"/>
    <col min="2" max="2" width="8.85546875" style="63" customWidth="1"/>
    <col min="3" max="3" width="39" style="63" customWidth="1"/>
    <col min="4" max="4" width="2.42578125" style="63" customWidth="1"/>
    <col min="5" max="5" width="1.28515625" style="63" customWidth="1"/>
    <col min="6" max="6" width="6.85546875" style="63" customWidth="1"/>
    <col min="7" max="7" width="3.42578125" style="63" customWidth="1"/>
    <col min="8" max="8" width="7.85546875" style="63" customWidth="1"/>
    <col min="9" max="9" width="3" style="63" customWidth="1"/>
    <col min="10" max="10" width="4.85546875" style="63" customWidth="1"/>
    <col min="11" max="13" width="8.85546875" style="63" customWidth="1"/>
    <col min="14" max="16384" width="8.85546875" style="63"/>
  </cols>
  <sheetData>
    <row r="1" spans="1:12" ht="20.100000000000001" customHeight="1">
      <c r="A1" s="181" t="s">
        <v>254</v>
      </c>
      <c r="B1" s="182"/>
      <c r="C1" s="182"/>
      <c r="D1" s="182"/>
      <c r="E1" s="183"/>
      <c r="F1" s="184"/>
      <c r="G1" s="182"/>
      <c r="H1" s="182"/>
      <c r="I1" s="182"/>
      <c r="J1" s="183"/>
      <c r="K1" s="184"/>
      <c r="L1" s="64"/>
    </row>
    <row r="2" spans="1:12" ht="15.95" customHeight="1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4"/>
    </row>
    <row r="3" spans="1:12" ht="57" customHeight="1" thickBot="1">
      <c r="A3" s="66" t="s">
        <v>255</v>
      </c>
      <c r="B3" s="198" t="s">
        <v>256</v>
      </c>
      <c r="C3" s="198"/>
      <c r="D3" s="198" t="s">
        <v>257</v>
      </c>
      <c r="E3" s="198"/>
      <c r="F3" s="198"/>
      <c r="G3" s="198"/>
      <c r="H3" s="198" t="s">
        <v>258</v>
      </c>
      <c r="I3" s="198"/>
      <c r="J3" s="67" t="s">
        <v>45</v>
      </c>
      <c r="K3" s="68" t="s">
        <v>259</v>
      </c>
      <c r="L3" s="69"/>
    </row>
    <row r="4" spans="1:12" ht="15.6" customHeight="1">
      <c r="A4" s="70"/>
      <c r="B4" s="71" t="s">
        <v>198</v>
      </c>
      <c r="C4" s="72"/>
      <c r="D4" s="72"/>
      <c r="E4" s="72"/>
      <c r="F4" s="72"/>
      <c r="G4" s="72"/>
      <c r="H4" s="72"/>
      <c r="I4" s="72"/>
      <c r="J4" s="72"/>
      <c r="K4" s="73"/>
      <c r="L4" s="64"/>
    </row>
    <row r="5" spans="1:12" ht="26.1" customHeight="1">
      <c r="A5" s="74" t="s">
        <v>260</v>
      </c>
      <c r="B5" s="196" t="s">
        <v>261</v>
      </c>
      <c r="C5" s="189"/>
      <c r="D5" s="175" t="s">
        <v>262</v>
      </c>
      <c r="E5" s="176"/>
      <c r="F5" s="176"/>
      <c r="G5" s="176"/>
      <c r="H5" s="199">
        <v>0</v>
      </c>
      <c r="I5" s="200"/>
      <c r="J5" s="76">
        <v>0</v>
      </c>
      <c r="K5" s="77">
        <f t="shared" ref="K5:K20" si="0">J5*H5</f>
        <v>0</v>
      </c>
      <c r="L5" s="78"/>
    </row>
    <row r="6" spans="1:12" ht="15" customHeight="1">
      <c r="A6" s="74" t="s">
        <v>263</v>
      </c>
      <c r="B6" s="170" t="s">
        <v>264</v>
      </c>
      <c r="C6" s="171"/>
      <c r="D6" s="175" t="s">
        <v>265</v>
      </c>
      <c r="E6" s="176"/>
      <c r="F6" s="176"/>
      <c r="G6" s="176"/>
      <c r="H6" s="75">
        <v>0</v>
      </c>
      <c r="I6" s="79"/>
      <c r="J6" s="76">
        <v>1</v>
      </c>
      <c r="K6" s="77">
        <f t="shared" si="0"/>
        <v>0</v>
      </c>
      <c r="L6" s="78"/>
    </row>
    <row r="7" spans="1:12" ht="15" customHeight="1">
      <c r="A7" s="74" t="s">
        <v>266</v>
      </c>
      <c r="B7" s="170" t="s">
        <v>267</v>
      </c>
      <c r="C7" s="171"/>
      <c r="D7" s="177" t="s">
        <v>268</v>
      </c>
      <c r="E7" s="191"/>
      <c r="F7" s="191"/>
      <c r="G7" s="192"/>
      <c r="H7" s="75">
        <v>0</v>
      </c>
      <c r="I7" s="79"/>
      <c r="J7" s="76">
        <v>0</v>
      </c>
      <c r="K7" s="77">
        <f t="shared" si="0"/>
        <v>0</v>
      </c>
      <c r="L7" s="78"/>
    </row>
    <row r="8" spans="1:12" ht="15" customHeight="1">
      <c r="A8" s="74" t="s">
        <v>269</v>
      </c>
      <c r="B8" s="170" t="s">
        <v>270</v>
      </c>
      <c r="C8" s="171"/>
      <c r="D8" s="175" t="s">
        <v>271</v>
      </c>
      <c r="E8" s="176"/>
      <c r="F8" s="176"/>
      <c r="G8" s="176"/>
      <c r="H8" s="75">
        <v>0</v>
      </c>
      <c r="I8" s="79"/>
      <c r="J8" s="76">
        <v>0</v>
      </c>
      <c r="K8" s="77">
        <f t="shared" si="0"/>
        <v>0</v>
      </c>
      <c r="L8" s="78"/>
    </row>
    <row r="9" spans="1:12" ht="15" customHeight="1">
      <c r="A9" s="74" t="s">
        <v>272</v>
      </c>
      <c r="B9" s="170" t="s">
        <v>273</v>
      </c>
      <c r="C9" s="171"/>
      <c r="D9" s="175" t="s">
        <v>274</v>
      </c>
      <c r="E9" s="176"/>
      <c r="F9" s="176"/>
      <c r="G9" s="176"/>
      <c r="H9" s="75">
        <v>0</v>
      </c>
      <c r="I9" s="79"/>
      <c r="J9" s="76">
        <v>1</v>
      </c>
      <c r="K9" s="77">
        <f t="shared" si="0"/>
        <v>0</v>
      </c>
      <c r="L9" s="78"/>
    </row>
    <row r="10" spans="1:12" ht="15" customHeight="1">
      <c r="A10" s="74" t="s">
        <v>275</v>
      </c>
      <c r="B10" s="170" t="s">
        <v>276</v>
      </c>
      <c r="C10" s="171"/>
      <c r="D10" s="175" t="s">
        <v>277</v>
      </c>
      <c r="E10" s="176"/>
      <c r="F10" s="176"/>
      <c r="G10" s="176"/>
      <c r="H10" s="75">
        <v>0</v>
      </c>
      <c r="I10" s="79"/>
      <c r="J10" s="76">
        <v>1</v>
      </c>
      <c r="K10" s="77">
        <f t="shared" si="0"/>
        <v>0</v>
      </c>
      <c r="L10" s="64"/>
    </row>
    <row r="11" spans="1:12" ht="15" customHeight="1">
      <c r="A11" s="74" t="s">
        <v>278</v>
      </c>
      <c r="B11" s="185" t="s">
        <v>279</v>
      </c>
      <c r="C11" s="186"/>
      <c r="D11" s="175" t="s">
        <v>280</v>
      </c>
      <c r="E11" s="176"/>
      <c r="F11" s="176"/>
      <c r="G11" s="176"/>
      <c r="H11" s="75">
        <v>0</v>
      </c>
      <c r="I11" s="79"/>
      <c r="J11" s="76">
        <v>0</v>
      </c>
      <c r="K11" s="77">
        <f t="shared" si="0"/>
        <v>0</v>
      </c>
      <c r="L11" s="64"/>
    </row>
    <row r="12" spans="1:12" ht="27" customHeight="1">
      <c r="A12" s="74" t="s">
        <v>281</v>
      </c>
      <c r="B12" s="179" t="s">
        <v>282</v>
      </c>
      <c r="C12" s="180"/>
      <c r="D12" s="175" t="s">
        <v>283</v>
      </c>
      <c r="E12" s="176"/>
      <c r="F12" s="176"/>
      <c r="G12" s="176"/>
      <c r="H12" s="75">
        <v>0</v>
      </c>
      <c r="I12" s="79"/>
      <c r="J12" s="76">
        <v>4</v>
      </c>
      <c r="K12" s="77">
        <f t="shared" si="0"/>
        <v>0</v>
      </c>
      <c r="L12" s="78"/>
    </row>
    <row r="13" spans="1:12" ht="15" customHeight="1">
      <c r="A13" s="74" t="s">
        <v>284</v>
      </c>
      <c r="B13" s="188" t="s">
        <v>285</v>
      </c>
      <c r="C13" s="189"/>
      <c r="D13" s="172" t="s">
        <v>286</v>
      </c>
      <c r="E13" s="173"/>
      <c r="F13" s="173"/>
      <c r="G13" s="174"/>
      <c r="H13" s="75">
        <v>0</v>
      </c>
      <c r="I13" s="79"/>
      <c r="J13" s="76">
        <v>1</v>
      </c>
      <c r="K13" s="77">
        <f t="shared" si="0"/>
        <v>0</v>
      </c>
      <c r="L13" s="78"/>
    </row>
    <row r="14" spans="1:12" ht="15" customHeight="1">
      <c r="A14" s="74" t="s">
        <v>228</v>
      </c>
      <c r="B14" s="170" t="s">
        <v>287</v>
      </c>
      <c r="C14" s="171"/>
      <c r="D14" s="175" t="s">
        <v>288</v>
      </c>
      <c r="E14" s="176"/>
      <c r="F14" s="176"/>
      <c r="G14" s="176"/>
      <c r="H14" s="75">
        <v>0</v>
      </c>
      <c r="I14" s="79"/>
      <c r="J14" s="76">
        <v>1</v>
      </c>
      <c r="K14" s="77">
        <f t="shared" si="0"/>
        <v>0</v>
      </c>
      <c r="L14" s="78"/>
    </row>
    <row r="15" spans="1:12" ht="15" customHeight="1">
      <c r="A15" s="74" t="s">
        <v>231</v>
      </c>
      <c r="B15" s="185" t="s">
        <v>289</v>
      </c>
      <c r="C15" s="186"/>
      <c r="D15" s="175" t="s">
        <v>290</v>
      </c>
      <c r="E15" s="176"/>
      <c r="F15" s="176"/>
      <c r="G15" s="176"/>
      <c r="H15" s="75">
        <v>0</v>
      </c>
      <c r="I15" s="79"/>
      <c r="J15" s="76">
        <v>1</v>
      </c>
      <c r="K15" s="77">
        <f t="shared" si="0"/>
        <v>0</v>
      </c>
      <c r="L15" s="78"/>
    </row>
    <row r="16" spans="1:12" ht="15" customHeight="1">
      <c r="A16" s="74" t="s">
        <v>234</v>
      </c>
      <c r="B16" s="190" t="s">
        <v>291</v>
      </c>
      <c r="C16" s="174"/>
      <c r="D16" s="175" t="s">
        <v>292</v>
      </c>
      <c r="E16" s="176"/>
      <c r="F16" s="176"/>
      <c r="G16" s="176"/>
      <c r="H16" s="75">
        <v>0</v>
      </c>
      <c r="I16" s="79"/>
      <c r="J16" s="76">
        <v>2</v>
      </c>
      <c r="K16" s="77">
        <f t="shared" si="0"/>
        <v>0</v>
      </c>
      <c r="L16" s="78"/>
    </row>
    <row r="17" spans="1:12" ht="15" customHeight="1">
      <c r="A17" s="74" t="s">
        <v>237</v>
      </c>
      <c r="B17" s="188" t="s">
        <v>293</v>
      </c>
      <c r="C17" s="189"/>
      <c r="D17" s="175" t="s">
        <v>294</v>
      </c>
      <c r="E17" s="176"/>
      <c r="F17" s="176"/>
      <c r="G17" s="176"/>
      <c r="H17" s="75">
        <v>0</v>
      </c>
      <c r="I17" s="79"/>
      <c r="J17" s="76">
        <v>1</v>
      </c>
      <c r="K17" s="77">
        <f t="shared" si="0"/>
        <v>0</v>
      </c>
      <c r="L17" s="78"/>
    </row>
    <row r="18" spans="1:12" ht="15" customHeight="1">
      <c r="A18" s="74" t="s">
        <v>295</v>
      </c>
      <c r="B18" s="170" t="s">
        <v>296</v>
      </c>
      <c r="C18" s="171"/>
      <c r="D18" s="172" t="s">
        <v>297</v>
      </c>
      <c r="E18" s="173"/>
      <c r="F18" s="173"/>
      <c r="G18" s="174"/>
      <c r="H18" s="75">
        <v>0</v>
      </c>
      <c r="I18" s="79"/>
      <c r="J18" s="76">
        <v>0</v>
      </c>
      <c r="K18" s="77">
        <f t="shared" si="0"/>
        <v>0</v>
      </c>
      <c r="L18" s="78"/>
    </row>
    <row r="19" spans="1:12" ht="15" customHeight="1">
      <c r="A19" s="74" t="s">
        <v>298</v>
      </c>
      <c r="B19" s="185" t="s">
        <v>299</v>
      </c>
      <c r="C19" s="186"/>
      <c r="D19" s="172" t="s">
        <v>300</v>
      </c>
      <c r="E19" s="173"/>
      <c r="F19" s="173"/>
      <c r="G19" s="174"/>
      <c r="H19" s="75">
        <v>0</v>
      </c>
      <c r="I19" s="79"/>
      <c r="J19" s="76">
        <v>1</v>
      </c>
      <c r="K19" s="77">
        <f t="shared" si="0"/>
        <v>0</v>
      </c>
      <c r="L19" s="78"/>
    </row>
    <row r="20" spans="1:12" ht="15" customHeight="1">
      <c r="A20" s="74" t="s">
        <v>301</v>
      </c>
      <c r="B20" s="179" t="s">
        <v>302</v>
      </c>
      <c r="C20" s="180"/>
      <c r="D20" s="172"/>
      <c r="E20" s="173"/>
      <c r="F20" s="173"/>
      <c r="G20" s="174"/>
      <c r="H20" s="75">
        <v>0</v>
      </c>
      <c r="I20" s="79"/>
      <c r="J20" s="76">
        <v>1</v>
      </c>
      <c r="K20" s="77">
        <f t="shared" si="0"/>
        <v>0</v>
      </c>
      <c r="L20" s="80"/>
    </row>
    <row r="21" spans="1:12" ht="15.95" customHeight="1" thickBot="1">
      <c r="A21" s="81"/>
      <c r="B21" s="82"/>
      <c r="C21" s="82"/>
      <c r="D21" s="82"/>
      <c r="E21" s="82"/>
      <c r="F21" s="82"/>
      <c r="G21" s="82"/>
      <c r="H21" s="82"/>
      <c r="I21" s="82"/>
      <c r="J21" s="83"/>
      <c r="K21" s="84">
        <f>SUM(K5:K20)</f>
        <v>0</v>
      </c>
      <c r="L21" s="85"/>
    </row>
    <row r="22" spans="1:12" ht="15.95" customHeight="1" thickBot="1">
      <c r="A22" s="86"/>
      <c r="B22" s="87"/>
      <c r="C22" s="87"/>
      <c r="D22" s="87"/>
      <c r="E22" s="87"/>
      <c r="F22" s="87"/>
      <c r="G22" s="87"/>
      <c r="H22" s="87"/>
      <c r="I22" s="87"/>
      <c r="J22" s="88"/>
      <c r="K22" s="89"/>
      <c r="L22" s="85"/>
    </row>
    <row r="23" spans="1:12" ht="15.6" customHeight="1">
      <c r="A23" s="70"/>
      <c r="B23" s="71" t="s">
        <v>303</v>
      </c>
      <c r="C23" s="72"/>
      <c r="D23" s="72"/>
      <c r="E23" s="72"/>
      <c r="F23" s="72"/>
      <c r="G23" s="72"/>
      <c r="H23" s="72"/>
      <c r="I23" s="72"/>
      <c r="J23" s="90"/>
      <c r="K23" s="91"/>
      <c r="L23" s="92"/>
    </row>
    <row r="24" spans="1:12" ht="24.95" customHeight="1">
      <c r="A24" s="74" t="s">
        <v>260</v>
      </c>
      <c r="B24" s="197" t="s">
        <v>304</v>
      </c>
      <c r="C24" s="183"/>
      <c r="D24" s="177" t="s">
        <v>305</v>
      </c>
      <c r="E24" s="191"/>
      <c r="F24" s="191"/>
      <c r="G24" s="192"/>
      <c r="H24" s="75">
        <v>0</v>
      </c>
      <c r="I24" s="79"/>
      <c r="J24" s="76">
        <v>0</v>
      </c>
      <c r="K24" s="77">
        <f t="shared" ref="K24:K36" si="1">J24*H24</f>
        <v>0</v>
      </c>
      <c r="L24" s="78"/>
    </row>
    <row r="25" spans="1:12" ht="15" customHeight="1">
      <c r="A25" s="74" t="s">
        <v>263</v>
      </c>
      <c r="B25" s="179" t="s">
        <v>306</v>
      </c>
      <c r="C25" s="180"/>
      <c r="D25" s="177" t="s">
        <v>265</v>
      </c>
      <c r="E25" s="191"/>
      <c r="F25" s="191"/>
      <c r="G25" s="192"/>
      <c r="H25" s="75">
        <v>0</v>
      </c>
      <c r="I25" s="79"/>
      <c r="J25" s="76">
        <v>1</v>
      </c>
      <c r="K25" s="77">
        <f t="shared" si="1"/>
        <v>0</v>
      </c>
      <c r="L25" s="78"/>
    </row>
    <row r="26" spans="1:12" ht="15" customHeight="1">
      <c r="A26" s="74" t="s">
        <v>266</v>
      </c>
      <c r="B26" s="179" t="s">
        <v>307</v>
      </c>
      <c r="C26" s="180"/>
      <c r="D26" s="177" t="s">
        <v>308</v>
      </c>
      <c r="E26" s="191"/>
      <c r="F26" s="191"/>
      <c r="G26" s="192"/>
      <c r="H26" s="75">
        <v>0</v>
      </c>
      <c r="I26" s="79"/>
      <c r="J26" s="76">
        <v>0</v>
      </c>
      <c r="K26" s="77">
        <f t="shared" si="1"/>
        <v>0</v>
      </c>
      <c r="L26" s="78"/>
    </row>
    <row r="27" spans="1:12" ht="15" customHeight="1">
      <c r="A27" s="74" t="s">
        <v>269</v>
      </c>
      <c r="B27" s="188" t="s">
        <v>270</v>
      </c>
      <c r="C27" s="189"/>
      <c r="D27" s="177" t="s">
        <v>271</v>
      </c>
      <c r="E27" s="191"/>
      <c r="F27" s="191"/>
      <c r="G27" s="192"/>
      <c r="H27" s="75">
        <v>0</v>
      </c>
      <c r="I27" s="79"/>
      <c r="J27" s="76">
        <v>0</v>
      </c>
      <c r="K27" s="77">
        <f t="shared" si="1"/>
        <v>0</v>
      </c>
      <c r="L27" s="78"/>
    </row>
    <row r="28" spans="1:12" ht="15" customHeight="1">
      <c r="A28" s="74" t="s">
        <v>272</v>
      </c>
      <c r="B28" s="170" t="s">
        <v>309</v>
      </c>
      <c r="C28" s="171"/>
      <c r="D28" s="177" t="s">
        <v>283</v>
      </c>
      <c r="E28" s="191"/>
      <c r="F28" s="191"/>
      <c r="G28" s="192"/>
      <c r="H28" s="75">
        <v>0</v>
      </c>
      <c r="I28" s="79"/>
      <c r="J28" s="76">
        <v>3</v>
      </c>
      <c r="K28" s="77">
        <f t="shared" si="1"/>
        <v>0</v>
      </c>
      <c r="L28" s="78"/>
    </row>
    <row r="29" spans="1:12" ht="15" customHeight="1">
      <c r="A29" s="74" t="s">
        <v>275</v>
      </c>
      <c r="B29" s="170" t="s">
        <v>276</v>
      </c>
      <c r="C29" s="171"/>
      <c r="D29" s="177" t="s">
        <v>277</v>
      </c>
      <c r="E29" s="191"/>
      <c r="F29" s="191"/>
      <c r="G29" s="192"/>
      <c r="H29" s="75">
        <v>0</v>
      </c>
      <c r="I29" s="79"/>
      <c r="J29" s="76">
        <v>1</v>
      </c>
      <c r="K29" s="77">
        <f t="shared" si="1"/>
        <v>0</v>
      </c>
      <c r="L29" s="78"/>
    </row>
    <row r="30" spans="1:12" ht="15" customHeight="1">
      <c r="A30" s="74" t="s">
        <v>278</v>
      </c>
      <c r="B30" s="170" t="s">
        <v>310</v>
      </c>
      <c r="C30" s="171"/>
      <c r="D30" s="177" t="s">
        <v>311</v>
      </c>
      <c r="E30" s="191"/>
      <c r="F30" s="191"/>
      <c r="G30" s="192"/>
      <c r="H30" s="75">
        <v>0</v>
      </c>
      <c r="I30" s="79"/>
      <c r="J30" s="76">
        <v>1</v>
      </c>
      <c r="K30" s="77">
        <f t="shared" si="1"/>
        <v>0</v>
      </c>
      <c r="L30" s="78"/>
    </row>
    <row r="31" spans="1:12" ht="15" customHeight="1">
      <c r="A31" s="74" t="s">
        <v>281</v>
      </c>
      <c r="B31" s="170" t="s">
        <v>291</v>
      </c>
      <c r="C31" s="171"/>
      <c r="D31" s="177" t="s">
        <v>292</v>
      </c>
      <c r="E31" s="191"/>
      <c r="F31" s="191"/>
      <c r="G31" s="192"/>
      <c r="H31" s="75">
        <v>0</v>
      </c>
      <c r="I31" s="79"/>
      <c r="J31" s="76">
        <v>7</v>
      </c>
      <c r="K31" s="77">
        <f t="shared" si="1"/>
        <v>0</v>
      </c>
      <c r="L31" s="78"/>
    </row>
    <row r="32" spans="1:12" ht="15" customHeight="1">
      <c r="A32" s="74" t="s">
        <v>284</v>
      </c>
      <c r="B32" s="170" t="s">
        <v>312</v>
      </c>
      <c r="C32" s="171"/>
      <c r="D32" s="177" t="s">
        <v>313</v>
      </c>
      <c r="E32" s="191"/>
      <c r="F32" s="191"/>
      <c r="G32" s="192"/>
      <c r="H32" s="75">
        <v>0</v>
      </c>
      <c r="I32" s="79"/>
      <c r="J32" s="76">
        <v>2</v>
      </c>
      <c r="K32" s="77">
        <f t="shared" si="1"/>
        <v>0</v>
      </c>
      <c r="L32" s="78"/>
    </row>
    <row r="33" spans="1:12" ht="15" customHeight="1">
      <c r="A33" s="74" t="s">
        <v>228</v>
      </c>
      <c r="B33" s="170" t="s">
        <v>314</v>
      </c>
      <c r="C33" s="171"/>
      <c r="D33" s="177" t="s">
        <v>315</v>
      </c>
      <c r="E33" s="173"/>
      <c r="F33" s="173"/>
      <c r="G33" s="174"/>
      <c r="H33" s="75">
        <v>0</v>
      </c>
      <c r="I33" s="79"/>
      <c r="J33" s="76">
        <v>0</v>
      </c>
      <c r="K33" s="77">
        <f t="shared" si="1"/>
        <v>0</v>
      </c>
      <c r="L33" s="78"/>
    </row>
    <row r="34" spans="1:12" ht="24.95" customHeight="1">
      <c r="A34" s="74" t="s">
        <v>231</v>
      </c>
      <c r="B34" s="178" t="s">
        <v>316</v>
      </c>
      <c r="C34" s="171"/>
      <c r="D34" s="177" t="s">
        <v>317</v>
      </c>
      <c r="E34" s="173"/>
      <c r="F34" s="173"/>
      <c r="G34" s="174"/>
      <c r="H34" s="75">
        <v>0</v>
      </c>
      <c r="I34" s="79"/>
      <c r="J34" s="76">
        <v>0</v>
      </c>
      <c r="K34" s="77">
        <f t="shared" si="1"/>
        <v>0</v>
      </c>
      <c r="L34" s="78"/>
    </row>
    <row r="35" spans="1:12" ht="15" customHeight="1">
      <c r="A35" s="74" t="s">
        <v>234</v>
      </c>
      <c r="B35" s="185" t="s">
        <v>299</v>
      </c>
      <c r="C35" s="186"/>
      <c r="D35" s="177" t="s">
        <v>300</v>
      </c>
      <c r="E35" s="173"/>
      <c r="F35" s="173"/>
      <c r="G35" s="174"/>
      <c r="H35" s="75">
        <v>0</v>
      </c>
      <c r="I35" s="79"/>
      <c r="J35" s="76">
        <v>1</v>
      </c>
      <c r="K35" s="77">
        <f t="shared" si="1"/>
        <v>0</v>
      </c>
      <c r="L35" s="78"/>
    </row>
    <row r="36" spans="1:12" ht="15" customHeight="1">
      <c r="A36" s="74" t="s">
        <v>237</v>
      </c>
      <c r="B36" s="179" t="s">
        <v>302</v>
      </c>
      <c r="C36" s="180"/>
      <c r="D36" s="177"/>
      <c r="E36" s="173"/>
      <c r="F36" s="173"/>
      <c r="G36" s="174"/>
      <c r="H36" s="75">
        <v>0</v>
      </c>
      <c r="I36" s="79"/>
      <c r="J36" s="76">
        <v>1</v>
      </c>
      <c r="K36" s="77">
        <f t="shared" si="1"/>
        <v>0</v>
      </c>
      <c r="L36" s="80"/>
    </row>
    <row r="37" spans="1:12" ht="15.95" customHeight="1" thickBot="1">
      <c r="A37" s="81"/>
      <c r="B37" s="82"/>
      <c r="C37" s="82"/>
      <c r="D37" s="82"/>
      <c r="E37" s="82"/>
      <c r="F37" s="82"/>
      <c r="G37" s="82"/>
      <c r="H37" s="82"/>
      <c r="I37" s="82"/>
      <c r="J37" s="83"/>
      <c r="K37" s="84">
        <f>SUM(K23:K36)</f>
        <v>0</v>
      </c>
      <c r="L37" s="85"/>
    </row>
    <row r="38" spans="1:12" ht="15.95" customHeight="1" thickBot="1">
      <c r="A38" s="86"/>
      <c r="B38" s="87"/>
      <c r="C38" s="87"/>
      <c r="D38" s="87"/>
      <c r="E38" s="87"/>
      <c r="F38" s="87"/>
      <c r="G38" s="87"/>
      <c r="H38" s="87"/>
      <c r="I38" s="87"/>
      <c r="J38" s="88"/>
      <c r="K38" s="89"/>
      <c r="L38" s="85"/>
    </row>
    <row r="39" spans="1:12" ht="15.6" customHeight="1">
      <c r="A39" s="70"/>
      <c r="B39" s="71" t="s">
        <v>318</v>
      </c>
      <c r="C39" s="72"/>
      <c r="D39" s="72"/>
      <c r="E39" s="72"/>
      <c r="F39" s="72"/>
      <c r="G39" s="72"/>
      <c r="H39" s="72"/>
      <c r="I39" s="72"/>
      <c r="J39" s="90"/>
      <c r="K39" s="91"/>
      <c r="L39" s="92"/>
    </row>
    <row r="40" spans="1:12" ht="24.95" customHeight="1">
      <c r="A40" s="74" t="s">
        <v>260</v>
      </c>
      <c r="B40" s="196" t="s">
        <v>319</v>
      </c>
      <c r="C40" s="189"/>
      <c r="D40" s="177" t="s">
        <v>320</v>
      </c>
      <c r="E40" s="173"/>
      <c r="F40" s="173"/>
      <c r="G40" s="174"/>
      <c r="H40" s="75">
        <v>0</v>
      </c>
      <c r="I40" s="79"/>
      <c r="J40" s="76">
        <v>1</v>
      </c>
      <c r="K40" s="77">
        <f t="shared" ref="K40:K50" si="2">J40*H40</f>
        <v>0</v>
      </c>
      <c r="L40" s="78"/>
    </row>
    <row r="41" spans="1:12" ht="15" customHeight="1">
      <c r="A41" s="74" t="s">
        <v>263</v>
      </c>
      <c r="B41" s="170" t="s">
        <v>264</v>
      </c>
      <c r="C41" s="171"/>
      <c r="D41" s="177" t="s">
        <v>265</v>
      </c>
      <c r="E41" s="191"/>
      <c r="F41" s="191"/>
      <c r="G41" s="192"/>
      <c r="H41" s="75">
        <v>0</v>
      </c>
      <c r="I41" s="79"/>
      <c r="J41" s="76">
        <v>1</v>
      </c>
      <c r="K41" s="77">
        <f t="shared" si="2"/>
        <v>0</v>
      </c>
      <c r="L41" s="78"/>
    </row>
    <row r="42" spans="1:12" ht="15" customHeight="1">
      <c r="A42" s="74" t="s">
        <v>266</v>
      </c>
      <c r="B42" s="170" t="s">
        <v>321</v>
      </c>
      <c r="C42" s="171"/>
      <c r="D42" s="177" t="s">
        <v>322</v>
      </c>
      <c r="E42" s="191"/>
      <c r="F42" s="191"/>
      <c r="G42" s="192"/>
      <c r="H42" s="75">
        <v>0</v>
      </c>
      <c r="I42" s="79"/>
      <c r="J42" s="76">
        <v>1</v>
      </c>
      <c r="K42" s="77">
        <f t="shared" si="2"/>
        <v>0</v>
      </c>
      <c r="L42" s="78"/>
    </row>
    <row r="43" spans="1:12" ht="15" customHeight="1">
      <c r="A43" s="74" t="s">
        <v>269</v>
      </c>
      <c r="B43" s="170" t="s">
        <v>270</v>
      </c>
      <c r="C43" s="171"/>
      <c r="D43" s="177" t="s">
        <v>271</v>
      </c>
      <c r="E43" s="191"/>
      <c r="F43" s="191"/>
      <c r="G43" s="192"/>
      <c r="H43" s="75">
        <v>0</v>
      </c>
      <c r="I43" s="79"/>
      <c r="J43" s="76">
        <v>1</v>
      </c>
      <c r="K43" s="77">
        <f t="shared" si="2"/>
        <v>0</v>
      </c>
      <c r="L43" s="78"/>
    </row>
    <row r="44" spans="1:12" ht="24.95" customHeight="1">
      <c r="A44" s="74" t="s">
        <v>272</v>
      </c>
      <c r="B44" s="178" t="s">
        <v>316</v>
      </c>
      <c r="C44" s="171"/>
      <c r="D44" s="177" t="s">
        <v>317</v>
      </c>
      <c r="E44" s="191"/>
      <c r="F44" s="191"/>
      <c r="G44" s="192"/>
      <c r="H44" s="75">
        <v>0</v>
      </c>
      <c r="I44" s="79"/>
      <c r="J44" s="76">
        <v>3</v>
      </c>
      <c r="K44" s="77">
        <f t="shared" si="2"/>
        <v>0</v>
      </c>
      <c r="L44" s="78"/>
    </row>
    <row r="45" spans="1:12" ht="15" customHeight="1">
      <c r="A45" s="74" t="s">
        <v>275</v>
      </c>
      <c r="B45" s="170" t="s">
        <v>310</v>
      </c>
      <c r="C45" s="171"/>
      <c r="D45" s="177" t="s">
        <v>311</v>
      </c>
      <c r="E45" s="173"/>
      <c r="F45" s="173"/>
      <c r="G45" s="174"/>
      <c r="H45" s="75">
        <v>0</v>
      </c>
      <c r="I45" s="79"/>
      <c r="J45" s="76">
        <v>1</v>
      </c>
      <c r="K45" s="77">
        <f t="shared" si="2"/>
        <v>0</v>
      </c>
      <c r="L45" s="64"/>
    </row>
    <row r="46" spans="1:12" ht="15" customHeight="1">
      <c r="A46" s="74" t="s">
        <v>278</v>
      </c>
      <c r="B46" s="170" t="s">
        <v>291</v>
      </c>
      <c r="C46" s="171"/>
      <c r="D46" s="177" t="s">
        <v>292</v>
      </c>
      <c r="E46" s="173"/>
      <c r="F46" s="173"/>
      <c r="G46" s="174"/>
      <c r="H46" s="75">
        <v>0</v>
      </c>
      <c r="I46" s="79"/>
      <c r="J46" s="76">
        <v>7</v>
      </c>
      <c r="K46" s="77">
        <f t="shared" si="2"/>
        <v>0</v>
      </c>
      <c r="L46" s="78"/>
    </row>
    <row r="47" spans="1:12" ht="15" customHeight="1">
      <c r="A47" s="74" t="s">
        <v>281</v>
      </c>
      <c r="B47" s="170" t="s">
        <v>312</v>
      </c>
      <c r="C47" s="171"/>
      <c r="D47" s="177" t="s">
        <v>313</v>
      </c>
      <c r="E47" s="173"/>
      <c r="F47" s="173"/>
      <c r="G47" s="174"/>
      <c r="H47" s="75">
        <v>0</v>
      </c>
      <c r="I47" s="79"/>
      <c r="J47" s="76">
        <v>1</v>
      </c>
      <c r="K47" s="77">
        <f t="shared" si="2"/>
        <v>0</v>
      </c>
      <c r="L47" s="78"/>
    </row>
    <row r="48" spans="1:12" ht="15" customHeight="1">
      <c r="A48" s="74" t="s">
        <v>284</v>
      </c>
      <c r="B48" s="170" t="s">
        <v>285</v>
      </c>
      <c r="C48" s="171"/>
      <c r="D48" s="177" t="s">
        <v>286</v>
      </c>
      <c r="E48" s="173"/>
      <c r="F48" s="173"/>
      <c r="G48" s="174"/>
      <c r="H48" s="75">
        <v>0</v>
      </c>
      <c r="I48" s="79"/>
      <c r="J48" s="76">
        <v>1</v>
      </c>
      <c r="K48" s="77">
        <f t="shared" si="2"/>
        <v>0</v>
      </c>
      <c r="L48" s="78"/>
    </row>
    <row r="49" spans="1:12" ht="15" customHeight="1">
      <c r="A49" s="74" t="s">
        <v>228</v>
      </c>
      <c r="B49" s="185" t="s">
        <v>299</v>
      </c>
      <c r="C49" s="186"/>
      <c r="D49" s="177" t="s">
        <v>300</v>
      </c>
      <c r="E49" s="173"/>
      <c r="F49" s="173"/>
      <c r="G49" s="174"/>
      <c r="H49" s="75">
        <v>0</v>
      </c>
      <c r="I49" s="79"/>
      <c r="J49" s="76">
        <v>1</v>
      </c>
      <c r="K49" s="77">
        <f t="shared" si="2"/>
        <v>0</v>
      </c>
      <c r="L49" s="78"/>
    </row>
    <row r="50" spans="1:12" ht="15" customHeight="1">
      <c r="A50" s="74" t="s">
        <v>231</v>
      </c>
      <c r="B50" s="179" t="s">
        <v>302</v>
      </c>
      <c r="C50" s="180"/>
      <c r="D50" s="177"/>
      <c r="E50" s="191"/>
      <c r="F50" s="191"/>
      <c r="G50" s="192"/>
      <c r="H50" s="75">
        <v>0</v>
      </c>
      <c r="I50" s="79"/>
      <c r="J50" s="76">
        <v>1</v>
      </c>
      <c r="K50" s="77">
        <f t="shared" si="2"/>
        <v>0</v>
      </c>
      <c r="L50" s="80"/>
    </row>
    <row r="51" spans="1:12" ht="15.95" customHeight="1" thickBot="1">
      <c r="A51" s="81"/>
      <c r="B51" s="82"/>
      <c r="C51" s="82"/>
      <c r="D51" s="82"/>
      <c r="E51" s="82"/>
      <c r="F51" s="82"/>
      <c r="G51" s="82"/>
      <c r="H51" s="82"/>
      <c r="I51" s="82"/>
      <c r="J51" s="83"/>
      <c r="K51" s="84">
        <f>SUM(K40:K50)</f>
        <v>0</v>
      </c>
      <c r="L51" s="85"/>
    </row>
    <row r="52" spans="1:12" ht="15.95" customHeight="1" thickBot="1">
      <c r="A52" s="93"/>
      <c r="B52" s="87"/>
      <c r="C52" s="87"/>
      <c r="D52" s="87"/>
      <c r="E52" s="87"/>
      <c r="F52" s="87"/>
      <c r="G52" s="87"/>
      <c r="H52" s="87"/>
      <c r="I52" s="87"/>
      <c r="J52" s="88"/>
      <c r="K52" s="94"/>
      <c r="L52" s="85"/>
    </row>
    <row r="53" spans="1:12" ht="15.6" customHeight="1">
      <c r="A53" s="95"/>
      <c r="B53" s="71" t="s">
        <v>323</v>
      </c>
      <c r="C53" s="72"/>
      <c r="D53" s="72"/>
      <c r="E53" s="72"/>
      <c r="F53" s="72"/>
      <c r="G53" s="72"/>
      <c r="H53" s="72"/>
      <c r="I53" s="72"/>
      <c r="J53" s="90"/>
      <c r="K53" s="91"/>
      <c r="L53" s="92"/>
    </row>
    <row r="54" spans="1:12" ht="27" customHeight="1">
      <c r="A54" s="74" t="s">
        <v>260</v>
      </c>
      <c r="B54" s="179" t="s">
        <v>324</v>
      </c>
      <c r="C54" s="180"/>
      <c r="D54" s="177" t="s">
        <v>262</v>
      </c>
      <c r="E54" s="173"/>
      <c r="F54" s="173"/>
      <c r="G54" s="174"/>
      <c r="H54" s="75">
        <v>0</v>
      </c>
      <c r="I54" s="79"/>
      <c r="J54" s="76">
        <v>0</v>
      </c>
      <c r="K54" s="77">
        <f t="shared" ref="K54:K68" si="3">J54*H54</f>
        <v>0</v>
      </c>
      <c r="L54" s="78"/>
    </row>
    <row r="55" spans="1:12" ht="15" customHeight="1">
      <c r="A55" s="74" t="s">
        <v>263</v>
      </c>
      <c r="B55" s="179" t="s">
        <v>264</v>
      </c>
      <c r="C55" s="180"/>
      <c r="D55" s="177" t="s">
        <v>265</v>
      </c>
      <c r="E55" s="191"/>
      <c r="F55" s="191"/>
      <c r="G55" s="192"/>
      <c r="H55" s="75">
        <v>0</v>
      </c>
      <c r="I55" s="79"/>
      <c r="J55" s="76">
        <v>1</v>
      </c>
      <c r="K55" s="77">
        <f t="shared" si="3"/>
        <v>0</v>
      </c>
      <c r="L55" s="78"/>
    </row>
    <row r="56" spans="1:12" ht="15" customHeight="1">
      <c r="A56" s="74" t="s">
        <v>266</v>
      </c>
      <c r="B56" s="193" t="s">
        <v>321</v>
      </c>
      <c r="C56" s="183"/>
      <c r="D56" s="177" t="s">
        <v>322</v>
      </c>
      <c r="E56" s="173"/>
      <c r="F56" s="173"/>
      <c r="G56" s="174"/>
      <c r="H56" s="75">
        <v>0</v>
      </c>
      <c r="I56" s="79"/>
      <c r="J56" s="76">
        <v>0</v>
      </c>
      <c r="K56" s="77">
        <f t="shared" si="3"/>
        <v>0</v>
      </c>
      <c r="L56" s="78"/>
    </row>
    <row r="57" spans="1:12" ht="15" customHeight="1">
      <c r="A57" s="74" t="s">
        <v>269</v>
      </c>
      <c r="B57" s="179" t="s">
        <v>270</v>
      </c>
      <c r="C57" s="180"/>
      <c r="D57" s="177" t="s">
        <v>271</v>
      </c>
      <c r="E57" s="194"/>
      <c r="F57" s="194"/>
      <c r="G57" s="195"/>
      <c r="H57" s="75">
        <v>0</v>
      </c>
      <c r="I57" s="79"/>
      <c r="J57" s="76">
        <v>0</v>
      </c>
      <c r="K57" s="77">
        <f t="shared" si="3"/>
        <v>0</v>
      </c>
      <c r="L57" s="78"/>
    </row>
    <row r="58" spans="1:12" ht="27" customHeight="1">
      <c r="A58" s="74" t="s">
        <v>272</v>
      </c>
      <c r="B58" s="179" t="s">
        <v>316</v>
      </c>
      <c r="C58" s="180"/>
      <c r="D58" s="177" t="s">
        <v>317</v>
      </c>
      <c r="E58" s="194"/>
      <c r="F58" s="194"/>
      <c r="G58" s="195"/>
      <c r="H58" s="75">
        <v>0</v>
      </c>
      <c r="I58" s="79"/>
      <c r="J58" s="76">
        <v>3</v>
      </c>
      <c r="K58" s="77">
        <f t="shared" si="3"/>
        <v>0</v>
      </c>
      <c r="L58" s="78"/>
    </row>
    <row r="59" spans="1:12" ht="15" customHeight="1">
      <c r="A59" s="74" t="s">
        <v>275</v>
      </c>
      <c r="B59" s="193" t="s">
        <v>310</v>
      </c>
      <c r="C59" s="183"/>
      <c r="D59" s="177" t="s">
        <v>311</v>
      </c>
      <c r="E59" s="173"/>
      <c r="F59" s="173"/>
      <c r="G59" s="174"/>
      <c r="H59" s="75">
        <v>0</v>
      </c>
      <c r="I59" s="79"/>
      <c r="J59" s="76">
        <v>2</v>
      </c>
      <c r="K59" s="77">
        <f t="shared" si="3"/>
        <v>0</v>
      </c>
      <c r="L59" s="78"/>
    </row>
    <row r="60" spans="1:12" ht="15" customHeight="1">
      <c r="A60" s="74" t="s">
        <v>278</v>
      </c>
      <c r="B60" s="179" t="s">
        <v>291</v>
      </c>
      <c r="C60" s="180"/>
      <c r="D60" s="177" t="s">
        <v>292</v>
      </c>
      <c r="E60" s="191"/>
      <c r="F60" s="191"/>
      <c r="G60" s="192"/>
      <c r="H60" s="75">
        <v>0</v>
      </c>
      <c r="I60" s="79"/>
      <c r="J60" s="76">
        <v>8</v>
      </c>
      <c r="K60" s="77">
        <f t="shared" si="3"/>
        <v>0</v>
      </c>
      <c r="L60" s="78"/>
    </row>
    <row r="61" spans="1:12" ht="15" customHeight="1">
      <c r="A61" s="74" t="s">
        <v>281</v>
      </c>
      <c r="B61" s="179" t="s">
        <v>296</v>
      </c>
      <c r="C61" s="180"/>
      <c r="D61" s="177" t="s">
        <v>297</v>
      </c>
      <c r="E61" s="191"/>
      <c r="F61" s="191"/>
      <c r="G61" s="192"/>
      <c r="H61" s="75">
        <v>0</v>
      </c>
      <c r="I61" s="79"/>
      <c r="J61" s="76">
        <v>1</v>
      </c>
      <c r="K61" s="77">
        <f t="shared" si="3"/>
        <v>0</v>
      </c>
      <c r="L61" s="78"/>
    </row>
    <row r="62" spans="1:12" ht="15" customHeight="1">
      <c r="A62" s="74" t="s">
        <v>284</v>
      </c>
      <c r="B62" s="179" t="s">
        <v>312</v>
      </c>
      <c r="C62" s="180"/>
      <c r="D62" s="177" t="s">
        <v>313</v>
      </c>
      <c r="E62" s="191"/>
      <c r="F62" s="191"/>
      <c r="G62" s="192"/>
      <c r="H62" s="75">
        <v>0</v>
      </c>
      <c r="I62" s="79"/>
      <c r="J62" s="76">
        <v>1</v>
      </c>
      <c r="K62" s="77">
        <f t="shared" si="3"/>
        <v>0</v>
      </c>
      <c r="L62" s="78"/>
    </row>
    <row r="63" spans="1:12" ht="15" customHeight="1">
      <c r="A63" s="74" t="s">
        <v>228</v>
      </c>
      <c r="B63" s="179" t="s">
        <v>285</v>
      </c>
      <c r="C63" s="187"/>
      <c r="D63" s="177" t="s">
        <v>286</v>
      </c>
      <c r="E63" s="173"/>
      <c r="F63" s="173"/>
      <c r="G63" s="174"/>
      <c r="H63" s="75">
        <v>0</v>
      </c>
      <c r="I63" s="79"/>
      <c r="J63" s="76">
        <v>1</v>
      </c>
      <c r="K63" s="77">
        <f t="shared" si="3"/>
        <v>0</v>
      </c>
      <c r="L63" s="64"/>
    </row>
    <row r="64" spans="1:12" ht="15" customHeight="1">
      <c r="A64" s="74" t="s">
        <v>231</v>
      </c>
      <c r="B64" s="179" t="s">
        <v>325</v>
      </c>
      <c r="C64" s="174"/>
      <c r="D64" s="177" t="s">
        <v>326</v>
      </c>
      <c r="E64" s="173"/>
      <c r="F64" s="173"/>
      <c r="G64" s="174"/>
      <c r="H64" s="75">
        <v>0</v>
      </c>
      <c r="I64" s="79"/>
      <c r="J64" s="76">
        <v>1</v>
      </c>
      <c r="K64" s="77">
        <f t="shared" si="3"/>
        <v>0</v>
      </c>
      <c r="L64" s="78"/>
    </row>
    <row r="65" spans="1:12" ht="15" customHeight="1">
      <c r="A65" s="74" t="s">
        <v>234</v>
      </c>
      <c r="B65" s="179" t="s">
        <v>327</v>
      </c>
      <c r="C65" s="174"/>
      <c r="D65" s="177" t="s">
        <v>328</v>
      </c>
      <c r="E65" s="173"/>
      <c r="F65" s="173"/>
      <c r="G65" s="174"/>
      <c r="H65" s="75">
        <v>0</v>
      </c>
      <c r="I65" s="79"/>
      <c r="J65" s="76">
        <v>1</v>
      </c>
      <c r="K65" s="77">
        <f t="shared" si="3"/>
        <v>0</v>
      </c>
      <c r="L65" s="78"/>
    </row>
    <row r="66" spans="1:12" ht="15" customHeight="1">
      <c r="A66" s="74" t="s">
        <v>237</v>
      </c>
      <c r="B66" s="179" t="s">
        <v>309</v>
      </c>
      <c r="C66" s="174"/>
      <c r="D66" s="177" t="s">
        <v>283</v>
      </c>
      <c r="E66" s="173"/>
      <c r="F66" s="173"/>
      <c r="G66" s="174"/>
      <c r="H66" s="75">
        <v>0</v>
      </c>
      <c r="I66" s="79"/>
      <c r="J66" s="76">
        <v>1</v>
      </c>
      <c r="K66" s="77">
        <f t="shared" si="3"/>
        <v>0</v>
      </c>
      <c r="L66" s="78"/>
    </row>
    <row r="67" spans="1:12" ht="15" customHeight="1">
      <c r="A67" s="74" t="s">
        <v>295</v>
      </c>
      <c r="B67" s="179" t="s">
        <v>299</v>
      </c>
      <c r="C67" s="174"/>
      <c r="D67" s="177" t="s">
        <v>300</v>
      </c>
      <c r="E67" s="173"/>
      <c r="F67" s="173"/>
      <c r="G67" s="174"/>
      <c r="H67" s="75">
        <v>0</v>
      </c>
      <c r="I67" s="79"/>
      <c r="J67" s="76">
        <v>1</v>
      </c>
      <c r="K67" s="77">
        <f t="shared" si="3"/>
        <v>0</v>
      </c>
      <c r="L67" s="78"/>
    </row>
    <row r="68" spans="1:12" ht="15" customHeight="1">
      <c r="A68" s="74" t="s">
        <v>298</v>
      </c>
      <c r="B68" s="179" t="s">
        <v>302</v>
      </c>
      <c r="C68" s="180"/>
      <c r="D68" s="177"/>
      <c r="E68" s="191"/>
      <c r="F68" s="191"/>
      <c r="G68" s="192"/>
      <c r="H68" s="75">
        <v>0</v>
      </c>
      <c r="I68" s="79"/>
      <c r="J68" s="76">
        <v>1</v>
      </c>
      <c r="K68" s="77">
        <f t="shared" si="3"/>
        <v>0</v>
      </c>
      <c r="L68" s="80"/>
    </row>
    <row r="69" spans="1:12" ht="15.6" customHeight="1" thickBot="1">
      <c r="A69" s="96"/>
      <c r="B69" s="97"/>
      <c r="C69" s="82"/>
      <c r="D69" s="82"/>
      <c r="E69" s="82"/>
      <c r="F69" s="82"/>
      <c r="G69" s="82"/>
      <c r="H69" s="82"/>
      <c r="I69" s="82"/>
      <c r="J69" s="83"/>
      <c r="K69" s="84">
        <f>SUM(K54:K68)</f>
        <v>0</v>
      </c>
      <c r="L69" s="85"/>
    </row>
    <row r="70" spans="1:12" ht="15.95" customHeight="1" thickBot="1">
      <c r="A70" s="93"/>
      <c r="B70" s="87"/>
      <c r="C70" s="87"/>
      <c r="D70" s="87"/>
      <c r="E70" s="87"/>
      <c r="F70" s="87"/>
      <c r="G70" s="87"/>
      <c r="H70" s="87"/>
      <c r="I70" s="87"/>
      <c r="J70" s="88"/>
      <c r="K70" s="94"/>
      <c r="L70" s="85"/>
    </row>
  </sheetData>
  <mergeCells count="115">
    <mergeCell ref="B3:C3"/>
    <mergeCell ref="D3:G3"/>
    <mergeCell ref="H3:I3"/>
    <mergeCell ref="B5:C5"/>
    <mergeCell ref="H5:I5"/>
    <mergeCell ref="B6:C6"/>
    <mergeCell ref="D6:G6"/>
    <mergeCell ref="B7:C7"/>
    <mergeCell ref="D7:G7"/>
    <mergeCell ref="D25:G25"/>
    <mergeCell ref="B26:C26"/>
    <mergeCell ref="D26:G26"/>
    <mergeCell ref="B12:C12"/>
    <mergeCell ref="D12:G12"/>
    <mergeCell ref="B24:C24"/>
    <mergeCell ref="D24:G24"/>
    <mergeCell ref="D10:G10"/>
    <mergeCell ref="B10:C10"/>
    <mergeCell ref="B17:C17"/>
    <mergeCell ref="B19:C19"/>
    <mergeCell ref="D17:G17"/>
    <mergeCell ref="D19:G19"/>
    <mergeCell ref="B41:C41"/>
    <mergeCell ref="D41:G41"/>
    <mergeCell ref="B42:C42"/>
    <mergeCell ref="D42:G42"/>
    <mergeCell ref="D40:G40"/>
    <mergeCell ref="B40:C40"/>
    <mergeCell ref="B35:C35"/>
    <mergeCell ref="D35:G35"/>
    <mergeCell ref="D36:G36"/>
    <mergeCell ref="B36:C36"/>
    <mergeCell ref="D43:G43"/>
    <mergeCell ref="B50:C50"/>
    <mergeCell ref="D50:G50"/>
    <mergeCell ref="B46:C46"/>
    <mergeCell ref="D46:G46"/>
    <mergeCell ref="B47:C47"/>
    <mergeCell ref="D47:G47"/>
    <mergeCell ref="B48:C48"/>
    <mergeCell ref="D48:G48"/>
    <mergeCell ref="B49:C49"/>
    <mergeCell ref="D49:G49"/>
    <mergeCell ref="B68:C68"/>
    <mergeCell ref="D68:G68"/>
    <mergeCell ref="D54:G54"/>
    <mergeCell ref="B54:C54"/>
    <mergeCell ref="B65:C65"/>
    <mergeCell ref="D65:G65"/>
    <mergeCell ref="B64:C64"/>
    <mergeCell ref="D64:G64"/>
    <mergeCell ref="B66:C66"/>
    <mergeCell ref="D66:G66"/>
    <mergeCell ref="B67:C67"/>
    <mergeCell ref="D67:G67"/>
    <mergeCell ref="B59:C59"/>
    <mergeCell ref="D59:G59"/>
    <mergeCell ref="B55:C55"/>
    <mergeCell ref="D55:G55"/>
    <mergeCell ref="B57:C57"/>
    <mergeCell ref="D57:G57"/>
    <mergeCell ref="B61:C61"/>
    <mergeCell ref="D61:G61"/>
    <mergeCell ref="B58:C58"/>
    <mergeCell ref="D58:G58"/>
    <mergeCell ref="B60:C60"/>
    <mergeCell ref="D60:G60"/>
    <mergeCell ref="A1:K1"/>
    <mergeCell ref="B11:C11"/>
    <mergeCell ref="D11:G11"/>
    <mergeCell ref="D45:G45"/>
    <mergeCell ref="B45:C45"/>
    <mergeCell ref="B63:C63"/>
    <mergeCell ref="D63:G63"/>
    <mergeCell ref="B8:C8"/>
    <mergeCell ref="D8:G8"/>
    <mergeCell ref="B14:C14"/>
    <mergeCell ref="D14:G14"/>
    <mergeCell ref="B13:C13"/>
    <mergeCell ref="D13:G13"/>
    <mergeCell ref="B15:C15"/>
    <mergeCell ref="B16:C16"/>
    <mergeCell ref="D15:G15"/>
    <mergeCell ref="D16:G16"/>
    <mergeCell ref="B62:C62"/>
    <mergeCell ref="D62:G62"/>
    <mergeCell ref="B56:C56"/>
    <mergeCell ref="D56:G56"/>
    <mergeCell ref="B44:C44"/>
    <mergeCell ref="D44:G44"/>
    <mergeCell ref="B43:C43"/>
    <mergeCell ref="B18:C18"/>
    <mergeCell ref="D18:G18"/>
    <mergeCell ref="D5:G5"/>
    <mergeCell ref="B33:C33"/>
    <mergeCell ref="D33:G33"/>
    <mergeCell ref="B34:C34"/>
    <mergeCell ref="D34:G34"/>
    <mergeCell ref="D20:G20"/>
    <mergeCell ref="B20:C20"/>
    <mergeCell ref="B32:C32"/>
    <mergeCell ref="D32:G32"/>
    <mergeCell ref="B27:C27"/>
    <mergeCell ref="D27:G27"/>
    <mergeCell ref="B30:C30"/>
    <mergeCell ref="D30:G30"/>
    <mergeCell ref="B31:C31"/>
    <mergeCell ref="D31:G31"/>
    <mergeCell ref="B28:C28"/>
    <mergeCell ref="D28:G28"/>
    <mergeCell ref="B29:C29"/>
    <mergeCell ref="D29:G29"/>
    <mergeCell ref="B9:C9"/>
    <mergeCell ref="D9:G9"/>
    <mergeCell ref="B25:C25"/>
  </mergeCells>
  <pageMargins left="0.39370100000000002" right="0.39370100000000002" top="0.79" bottom="0.79" header="0.3" footer="0.3"/>
  <pageSetup orientation="portrait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showGridLines="0" workbookViewId="0">
      <selection activeCell="E17" sqref="E17"/>
    </sheetView>
  </sheetViews>
  <sheetFormatPr defaultColWidth="8.85546875" defaultRowHeight="15" customHeight="1"/>
  <cols>
    <col min="1" max="1" width="8.85546875" style="98" customWidth="1"/>
    <col min="2" max="2" width="5.140625" style="98" customWidth="1"/>
    <col min="3" max="3" width="47.42578125" style="98" customWidth="1"/>
    <col min="4" max="4" width="3.28515625" style="98" customWidth="1"/>
    <col min="5" max="5" width="9.42578125" style="98" customWidth="1"/>
    <col min="6" max="6" width="14.140625" style="98" customWidth="1"/>
    <col min="7" max="7" width="8.85546875" style="98" customWidth="1"/>
    <col min="8" max="16384" width="8.85546875" style="98"/>
  </cols>
  <sheetData>
    <row r="1" spans="1:6" ht="20.100000000000001" customHeight="1">
      <c r="A1" s="181" t="s">
        <v>329</v>
      </c>
      <c r="B1" s="182"/>
      <c r="C1" s="182"/>
      <c r="D1" s="182"/>
      <c r="E1" s="182"/>
      <c r="F1" s="99"/>
    </row>
    <row r="2" spans="1:6" ht="14.1" customHeight="1">
      <c r="A2" s="100" t="s">
        <v>330</v>
      </c>
      <c r="B2" s="100" t="s">
        <v>331</v>
      </c>
      <c r="C2" s="100" t="s">
        <v>256</v>
      </c>
      <c r="D2" s="100" t="s">
        <v>45</v>
      </c>
      <c r="E2" s="100" t="s">
        <v>332</v>
      </c>
      <c r="F2" s="100" t="s">
        <v>333</v>
      </c>
    </row>
    <row r="3" spans="1:6" ht="13.7" customHeight="1">
      <c r="A3" s="101">
        <v>1</v>
      </c>
      <c r="B3" s="102" t="s">
        <v>334</v>
      </c>
      <c r="C3" s="103" t="s">
        <v>335</v>
      </c>
      <c r="D3" s="101">
        <v>37</v>
      </c>
      <c r="E3" s="104">
        <v>0</v>
      </c>
      <c r="F3" s="105">
        <f t="shared" ref="F3:F10" si="0">E3*D3</f>
        <v>0</v>
      </c>
    </row>
    <row r="4" spans="1:6" ht="13.7" customHeight="1">
      <c r="A4" s="101">
        <v>2</v>
      </c>
      <c r="B4" s="102" t="s">
        <v>336</v>
      </c>
      <c r="C4" s="103" t="s">
        <v>337</v>
      </c>
      <c r="D4" s="101">
        <v>3</v>
      </c>
      <c r="E4" s="104">
        <v>0</v>
      </c>
      <c r="F4" s="105">
        <f t="shared" si="0"/>
        <v>0</v>
      </c>
    </row>
    <row r="5" spans="1:6" ht="13.7" customHeight="1">
      <c r="A5" s="101">
        <v>3</v>
      </c>
      <c r="B5" s="102" t="s">
        <v>338</v>
      </c>
      <c r="C5" s="103" t="s">
        <v>339</v>
      </c>
      <c r="D5" s="101">
        <v>2</v>
      </c>
      <c r="E5" s="104">
        <v>0</v>
      </c>
      <c r="F5" s="105">
        <f t="shared" si="0"/>
        <v>0</v>
      </c>
    </row>
    <row r="6" spans="1:6" ht="13.7" customHeight="1">
      <c r="A6" s="101">
        <v>4</v>
      </c>
      <c r="B6" s="102" t="s">
        <v>340</v>
      </c>
      <c r="C6" s="106" t="s">
        <v>341</v>
      </c>
      <c r="D6" s="101">
        <v>8</v>
      </c>
      <c r="E6" s="104">
        <v>0</v>
      </c>
      <c r="F6" s="105">
        <f t="shared" si="0"/>
        <v>0</v>
      </c>
    </row>
    <row r="7" spans="1:6" ht="13.7" customHeight="1">
      <c r="A7" s="101">
        <v>5</v>
      </c>
      <c r="B7" s="102" t="s">
        <v>342</v>
      </c>
      <c r="C7" s="106" t="s">
        <v>343</v>
      </c>
      <c r="D7" s="101">
        <v>15</v>
      </c>
      <c r="E7" s="104">
        <v>0</v>
      </c>
      <c r="F7" s="105">
        <f t="shared" si="0"/>
        <v>0</v>
      </c>
    </row>
    <row r="8" spans="1:6" ht="13.7" customHeight="1">
      <c r="A8" s="101">
        <v>6</v>
      </c>
      <c r="B8" s="102" t="s">
        <v>344</v>
      </c>
      <c r="C8" s="106" t="s">
        <v>345</v>
      </c>
      <c r="D8" s="101">
        <v>23</v>
      </c>
      <c r="E8" s="104">
        <v>0</v>
      </c>
      <c r="F8" s="105">
        <f t="shared" si="0"/>
        <v>0</v>
      </c>
    </row>
    <row r="9" spans="1:6" ht="13.7" customHeight="1">
      <c r="A9" s="101">
        <v>7</v>
      </c>
      <c r="B9" s="102" t="s">
        <v>346</v>
      </c>
      <c r="C9" s="103" t="s">
        <v>347</v>
      </c>
      <c r="D9" s="101">
        <v>70</v>
      </c>
      <c r="E9" s="104">
        <v>0</v>
      </c>
      <c r="F9" s="105">
        <f t="shared" si="0"/>
        <v>0</v>
      </c>
    </row>
    <row r="10" spans="1:6" ht="13.7" customHeight="1">
      <c r="A10" s="101">
        <v>8</v>
      </c>
      <c r="B10" s="102" t="s">
        <v>348</v>
      </c>
      <c r="C10" s="103" t="s">
        <v>349</v>
      </c>
      <c r="D10" s="101">
        <v>0</v>
      </c>
      <c r="E10" s="104">
        <v>0</v>
      </c>
      <c r="F10" s="105">
        <f t="shared" si="0"/>
        <v>0</v>
      </c>
    </row>
    <row r="11" spans="1:6" ht="18" customHeight="1">
      <c r="A11" s="107" t="s">
        <v>350</v>
      </c>
      <c r="B11" s="108"/>
      <c r="C11" s="109" t="s">
        <v>351</v>
      </c>
      <c r="D11" s="108"/>
      <c r="E11" s="110"/>
      <c r="F11" s="111">
        <f>SUM(F3:F10)</f>
        <v>0</v>
      </c>
    </row>
    <row r="12" spans="1:6" ht="12.95" customHeight="1">
      <c r="A12" s="112"/>
      <c r="B12" s="113"/>
      <c r="C12" s="113"/>
      <c r="D12" s="113"/>
      <c r="E12" s="114"/>
      <c r="F12" s="115"/>
    </row>
    <row r="13" spans="1:6" ht="12.95" customHeight="1">
      <c r="A13" s="116"/>
      <c r="B13" s="116"/>
      <c r="C13" s="117" t="s">
        <v>352</v>
      </c>
      <c r="D13" s="118">
        <v>23</v>
      </c>
      <c r="E13" s="119">
        <v>0</v>
      </c>
      <c r="F13" s="120">
        <f>E13*D13</f>
        <v>0</v>
      </c>
    </row>
    <row r="14" spans="1:6" ht="12.95" customHeight="1">
      <c r="A14" s="116"/>
      <c r="B14" s="116"/>
      <c r="C14" s="117" t="s">
        <v>352</v>
      </c>
      <c r="D14" s="118">
        <v>135</v>
      </c>
      <c r="E14" s="119">
        <v>0</v>
      </c>
      <c r="F14" s="120">
        <f>E14*D14</f>
        <v>0</v>
      </c>
    </row>
    <row r="15" spans="1:6" ht="12.95" customHeight="1">
      <c r="A15" s="116"/>
      <c r="B15" s="116"/>
      <c r="C15" s="117" t="s">
        <v>353</v>
      </c>
      <c r="D15" s="118">
        <v>90</v>
      </c>
      <c r="E15" s="119">
        <v>0</v>
      </c>
      <c r="F15" s="120">
        <f>E15*D15</f>
        <v>0</v>
      </c>
    </row>
    <row r="16" spans="1:6" ht="12.95" customHeight="1">
      <c r="A16" s="116"/>
      <c r="B16" s="116"/>
      <c r="C16" s="117" t="s">
        <v>354</v>
      </c>
      <c r="D16" s="118">
        <v>168</v>
      </c>
      <c r="E16" s="119">
        <v>0</v>
      </c>
      <c r="F16" s="120">
        <f>E16*D16</f>
        <v>0</v>
      </c>
    </row>
    <row r="17" spans="1:6" ht="12.95" customHeight="1">
      <c r="A17" s="121" t="s">
        <v>350</v>
      </c>
      <c r="B17" s="116"/>
      <c r="C17" s="116"/>
      <c r="D17" s="116"/>
      <c r="E17" s="119"/>
      <c r="F17" s="122">
        <f>SUM(F13:F16)</f>
        <v>0</v>
      </c>
    </row>
    <row r="18" spans="1:6" ht="12.95" customHeight="1">
      <c r="A18" s="123"/>
      <c r="B18" s="124"/>
      <c r="C18" s="124"/>
      <c r="D18" s="124"/>
      <c r="E18" s="125"/>
      <c r="F18" s="126"/>
    </row>
    <row r="19" spans="1:6" ht="12.95" customHeight="1">
      <c r="A19" s="127"/>
      <c r="B19" s="128"/>
      <c r="C19" s="129"/>
      <c r="D19" s="128"/>
      <c r="E19" s="130"/>
      <c r="F19" s="131"/>
    </row>
    <row r="20" spans="1:6" ht="18" customHeight="1">
      <c r="A20" s="107" t="s">
        <v>350</v>
      </c>
      <c r="B20" s="108"/>
      <c r="C20" s="109" t="s">
        <v>355</v>
      </c>
      <c r="D20" s="108"/>
      <c r="E20" s="110"/>
      <c r="F20" s="111">
        <f>F11+F17</f>
        <v>0</v>
      </c>
    </row>
    <row r="21" spans="1:6" ht="12.95" customHeight="1">
      <c r="A21" s="123"/>
      <c r="B21" s="124"/>
      <c r="C21" s="124"/>
      <c r="D21" s="124"/>
      <c r="E21" s="125"/>
      <c r="F21" s="126"/>
    </row>
    <row r="22" spans="1:6" ht="12.95" customHeight="1">
      <c r="A22" s="132" t="s">
        <v>356</v>
      </c>
      <c r="B22" s="133"/>
      <c r="C22" s="133"/>
      <c r="D22" s="133"/>
      <c r="E22" s="134"/>
      <c r="F22" s="135"/>
    </row>
  </sheetData>
  <mergeCells count="1">
    <mergeCell ref="A1:E1"/>
  </mergeCells>
  <conditionalFormatting sqref="E3:F22">
    <cfRule type="cellIs" dxfId="2" priority="1" stopIfTrue="1" operator="lessThan">
      <formula>0</formula>
    </cfRule>
  </conditionalFormatting>
  <pageMargins left="0.39370100000000002" right="0.39370100000000002" top="0.79" bottom="0.79" header="0.3" footer="0.3"/>
  <pageSetup orientation="portrait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3"/>
  <sheetViews>
    <sheetView showGridLines="0" workbookViewId="0">
      <selection activeCell="G1" sqref="G1:H1048576"/>
    </sheetView>
  </sheetViews>
  <sheetFormatPr defaultColWidth="8.85546875" defaultRowHeight="15" customHeight="1"/>
  <cols>
    <col min="1" max="1" width="10" style="136" customWidth="1"/>
    <col min="2" max="2" width="44.85546875" style="136" customWidth="1"/>
    <col min="3" max="3" width="4.85546875" style="136" customWidth="1"/>
    <col min="4" max="4" width="6.7109375" style="136" customWidth="1"/>
    <col min="5" max="5" width="8.85546875" style="136" customWidth="1"/>
    <col min="6" max="6" width="14.7109375" style="136" customWidth="1"/>
    <col min="7" max="7" width="8.85546875" style="136" customWidth="1"/>
    <col min="8" max="16384" width="8.85546875" style="136"/>
  </cols>
  <sheetData>
    <row r="1" spans="1:6" ht="20.100000000000001" customHeight="1">
      <c r="A1" s="201" t="s">
        <v>357</v>
      </c>
      <c r="B1" s="202"/>
      <c r="C1" s="202"/>
      <c r="D1" s="202"/>
      <c r="E1" s="203"/>
      <c r="F1" s="204"/>
    </row>
    <row r="2" spans="1:6" ht="14.1" customHeight="1">
      <c r="A2" s="137" t="s">
        <v>330</v>
      </c>
      <c r="B2" s="138" t="s">
        <v>358</v>
      </c>
      <c r="C2" s="138" t="s">
        <v>359</v>
      </c>
      <c r="D2" s="138" t="s">
        <v>360</v>
      </c>
      <c r="E2" s="138" t="s">
        <v>332</v>
      </c>
      <c r="F2" s="139" t="s">
        <v>333</v>
      </c>
    </row>
    <row r="3" spans="1:6" ht="13.7" customHeight="1">
      <c r="A3" s="140">
        <v>1</v>
      </c>
      <c r="B3" s="141" t="s">
        <v>361</v>
      </c>
      <c r="C3" s="142" t="s">
        <v>38</v>
      </c>
      <c r="D3" s="140">
        <v>1677</v>
      </c>
      <c r="E3" s="143">
        <v>0</v>
      </c>
      <c r="F3" s="144">
        <f t="shared" ref="F3:F14" si="0">E3*D3</f>
        <v>0</v>
      </c>
    </row>
    <row r="4" spans="1:6" ht="13.7" customHeight="1">
      <c r="A4" s="140">
        <v>2</v>
      </c>
      <c r="B4" s="141" t="s">
        <v>362</v>
      </c>
      <c r="C4" s="142" t="s">
        <v>45</v>
      </c>
      <c r="D4" s="140">
        <v>40</v>
      </c>
      <c r="E4" s="143">
        <v>0</v>
      </c>
      <c r="F4" s="144">
        <f t="shared" si="0"/>
        <v>0</v>
      </c>
    </row>
    <row r="5" spans="1:6" ht="13.7" customHeight="1">
      <c r="A5" s="140">
        <v>3</v>
      </c>
      <c r="B5" s="141" t="s">
        <v>363</v>
      </c>
      <c r="C5" s="142" t="s">
        <v>45</v>
      </c>
      <c r="D5" s="140">
        <v>20</v>
      </c>
      <c r="E5" s="143">
        <v>0</v>
      </c>
      <c r="F5" s="144">
        <f t="shared" si="0"/>
        <v>0</v>
      </c>
    </row>
    <row r="6" spans="1:6" ht="12.95" customHeight="1">
      <c r="A6" s="140">
        <v>4</v>
      </c>
      <c r="B6" s="145" t="s">
        <v>364</v>
      </c>
      <c r="C6" s="146" t="s">
        <v>45</v>
      </c>
      <c r="D6" s="140">
        <v>20</v>
      </c>
      <c r="E6" s="143">
        <v>0</v>
      </c>
      <c r="F6" s="144">
        <f t="shared" si="0"/>
        <v>0</v>
      </c>
    </row>
    <row r="7" spans="1:6" ht="12.95" customHeight="1">
      <c r="A7" s="140">
        <v>5</v>
      </c>
      <c r="B7" s="145" t="s">
        <v>365</v>
      </c>
      <c r="C7" s="146" t="s">
        <v>45</v>
      </c>
      <c r="D7" s="140">
        <v>1</v>
      </c>
      <c r="E7" s="143">
        <v>0</v>
      </c>
      <c r="F7" s="144">
        <f t="shared" si="0"/>
        <v>0</v>
      </c>
    </row>
    <row r="8" spans="1:6" ht="12.95" customHeight="1">
      <c r="A8" s="140">
        <v>6</v>
      </c>
      <c r="B8" s="145" t="s">
        <v>366</v>
      </c>
      <c r="C8" s="146" t="s">
        <v>45</v>
      </c>
      <c r="D8" s="140">
        <v>2</v>
      </c>
      <c r="E8" s="143">
        <v>0</v>
      </c>
      <c r="F8" s="144">
        <f t="shared" si="0"/>
        <v>0</v>
      </c>
    </row>
    <row r="9" spans="1:6" ht="12.95" customHeight="1">
      <c r="A9" s="140">
        <v>7</v>
      </c>
      <c r="B9" s="145" t="s">
        <v>367</v>
      </c>
      <c r="C9" s="146" t="s">
        <v>45</v>
      </c>
      <c r="D9" s="140">
        <v>1</v>
      </c>
      <c r="E9" s="143">
        <v>0</v>
      </c>
      <c r="F9" s="144">
        <f t="shared" si="0"/>
        <v>0</v>
      </c>
    </row>
    <row r="10" spans="1:6" ht="12.95" customHeight="1">
      <c r="A10" s="140">
        <v>9</v>
      </c>
      <c r="B10" s="145" t="s">
        <v>368</v>
      </c>
      <c r="C10" s="146" t="s">
        <v>45</v>
      </c>
      <c r="D10" s="140">
        <v>2</v>
      </c>
      <c r="E10" s="143">
        <v>0</v>
      </c>
      <c r="F10" s="144">
        <f t="shared" si="0"/>
        <v>0</v>
      </c>
    </row>
    <row r="11" spans="1:6" ht="12.95" customHeight="1">
      <c r="A11" s="140">
        <v>10</v>
      </c>
      <c r="B11" s="147" t="s">
        <v>369</v>
      </c>
      <c r="C11" s="148" t="s">
        <v>45</v>
      </c>
      <c r="D11" s="140">
        <v>96</v>
      </c>
      <c r="E11" s="143">
        <v>0</v>
      </c>
      <c r="F11" s="144">
        <f t="shared" si="0"/>
        <v>0</v>
      </c>
    </row>
    <row r="12" spans="1:6" ht="12.95" customHeight="1">
      <c r="A12" s="140">
        <v>11</v>
      </c>
      <c r="B12" s="145" t="s">
        <v>370</v>
      </c>
      <c r="C12" s="146" t="s">
        <v>45</v>
      </c>
      <c r="D12" s="140">
        <v>1</v>
      </c>
      <c r="E12" s="143">
        <v>0</v>
      </c>
      <c r="F12" s="144">
        <f t="shared" si="0"/>
        <v>0</v>
      </c>
    </row>
    <row r="13" spans="1:6" ht="12.95" customHeight="1">
      <c r="A13" s="140">
        <v>12</v>
      </c>
      <c r="B13" s="145" t="s">
        <v>371</v>
      </c>
      <c r="C13" s="146" t="s">
        <v>45</v>
      </c>
      <c r="D13" s="140">
        <v>2</v>
      </c>
      <c r="E13" s="143">
        <v>0</v>
      </c>
      <c r="F13" s="144">
        <f t="shared" si="0"/>
        <v>0</v>
      </c>
    </row>
    <row r="14" spans="1:6" ht="12.95" customHeight="1">
      <c r="A14" s="140">
        <v>13</v>
      </c>
      <c r="B14" s="145" t="s">
        <v>372</v>
      </c>
      <c r="C14" s="146" t="s">
        <v>45</v>
      </c>
      <c r="D14" s="140">
        <v>5</v>
      </c>
      <c r="E14" s="143">
        <v>0</v>
      </c>
      <c r="F14" s="144">
        <f t="shared" si="0"/>
        <v>0</v>
      </c>
    </row>
    <row r="15" spans="1:6" ht="12.95" customHeight="1">
      <c r="A15" s="149"/>
      <c r="B15" s="150"/>
      <c r="C15" s="149"/>
      <c r="D15" s="149"/>
      <c r="E15" s="143"/>
      <c r="F15" s="144"/>
    </row>
    <row r="16" spans="1:6" ht="14.1" customHeight="1">
      <c r="A16" s="137" t="s">
        <v>330</v>
      </c>
      <c r="B16" s="138" t="s">
        <v>373</v>
      </c>
      <c r="C16" s="138" t="s">
        <v>359</v>
      </c>
      <c r="D16" s="138" t="s">
        <v>360</v>
      </c>
      <c r="E16" s="138" t="s">
        <v>332</v>
      </c>
      <c r="F16" s="139" t="s">
        <v>333</v>
      </c>
    </row>
    <row r="17" spans="1:6" ht="13.7" customHeight="1">
      <c r="A17" s="140">
        <v>1</v>
      </c>
      <c r="B17" s="141" t="s">
        <v>361</v>
      </c>
      <c r="C17" s="142" t="s">
        <v>38</v>
      </c>
      <c r="D17" s="140">
        <v>1677</v>
      </c>
      <c r="E17" s="143">
        <v>0</v>
      </c>
      <c r="F17" s="144">
        <f t="shared" ref="F17:F28" si="1">E17*D17</f>
        <v>0</v>
      </c>
    </row>
    <row r="18" spans="1:6" ht="13.7" customHeight="1">
      <c r="A18" s="140">
        <v>2</v>
      </c>
      <c r="B18" s="141" t="s">
        <v>362</v>
      </c>
      <c r="C18" s="142" t="s">
        <v>45</v>
      </c>
      <c r="D18" s="140">
        <v>40</v>
      </c>
      <c r="E18" s="143">
        <v>0</v>
      </c>
      <c r="F18" s="144">
        <f t="shared" si="1"/>
        <v>0</v>
      </c>
    </row>
    <row r="19" spans="1:6" ht="13.7" customHeight="1">
      <c r="A19" s="140">
        <v>3</v>
      </c>
      <c r="B19" s="141" t="s">
        <v>363</v>
      </c>
      <c r="C19" s="142" t="s">
        <v>45</v>
      </c>
      <c r="D19" s="140">
        <v>20</v>
      </c>
      <c r="E19" s="143">
        <v>0</v>
      </c>
      <c r="F19" s="144">
        <f t="shared" si="1"/>
        <v>0</v>
      </c>
    </row>
    <row r="20" spans="1:6" ht="12.95" customHeight="1">
      <c r="A20" s="140">
        <v>4</v>
      </c>
      <c r="B20" s="145" t="s">
        <v>364</v>
      </c>
      <c r="C20" s="146" t="s">
        <v>45</v>
      </c>
      <c r="D20" s="140">
        <v>20</v>
      </c>
      <c r="E20" s="143">
        <v>0</v>
      </c>
      <c r="F20" s="144">
        <f t="shared" si="1"/>
        <v>0</v>
      </c>
    </row>
    <row r="21" spans="1:6" ht="12.95" customHeight="1">
      <c r="A21" s="140">
        <v>5</v>
      </c>
      <c r="B21" s="145" t="s">
        <v>365</v>
      </c>
      <c r="C21" s="146" t="s">
        <v>45</v>
      </c>
      <c r="D21" s="140">
        <v>1</v>
      </c>
      <c r="E21" s="143">
        <v>0</v>
      </c>
      <c r="F21" s="144">
        <f t="shared" si="1"/>
        <v>0</v>
      </c>
    </row>
    <row r="22" spans="1:6" ht="12.95" customHeight="1">
      <c r="A22" s="140">
        <v>6</v>
      </c>
      <c r="B22" s="145" t="s">
        <v>366</v>
      </c>
      <c r="C22" s="146" t="s">
        <v>45</v>
      </c>
      <c r="D22" s="140">
        <v>2</v>
      </c>
      <c r="E22" s="143">
        <v>0</v>
      </c>
      <c r="F22" s="144">
        <f t="shared" si="1"/>
        <v>0</v>
      </c>
    </row>
    <row r="23" spans="1:6" ht="12.95" customHeight="1">
      <c r="A23" s="140">
        <v>7</v>
      </c>
      <c r="B23" s="145" t="s">
        <v>367</v>
      </c>
      <c r="C23" s="146" t="s">
        <v>45</v>
      </c>
      <c r="D23" s="140">
        <v>1</v>
      </c>
      <c r="E23" s="143">
        <v>0</v>
      </c>
      <c r="F23" s="144">
        <f t="shared" si="1"/>
        <v>0</v>
      </c>
    </row>
    <row r="24" spans="1:6" ht="12.95" customHeight="1">
      <c r="A24" s="140">
        <v>9</v>
      </c>
      <c r="B24" s="145" t="s">
        <v>368</v>
      </c>
      <c r="C24" s="146" t="s">
        <v>45</v>
      </c>
      <c r="D24" s="140">
        <v>2</v>
      </c>
      <c r="E24" s="143">
        <v>0</v>
      </c>
      <c r="F24" s="144">
        <f t="shared" si="1"/>
        <v>0</v>
      </c>
    </row>
    <row r="25" spans="1:6" ht="12.95" customHeight="1">
      <c r="A25" s="140">
        <v>10</v>
      </c>
      <c r="B25" s="147" t="s">
        <v>369</v>
      </c>
      <c r="C25" s="148" t="s">
        <v>45</v>
      </c>
      <c r="D25" s="140">
        <v>96</v>
      </c>
      <c r="E25" s="143">
        <v>0</v>
      </c>
      <c r="F25" s="144">
        <f t="shared" si="1"/>
        <v>0</v>
      </c>
    </row>
    <row r="26" spans="1:6" ht="12.95" customHeight="1">
      <c r="A26" s="140">
        <v>11</v>
      </c>
      <c r="B26" s="145" t="s">
        <v>370</v>
      </c>
      <c r="C26" s="146" t="s">
        <v>45</v>
      </c>
      <c r="D26" s="140">
        <v>1</v>
      </c>
      <c r="E26" s="143">
        <v>0</v>
      </c>
      <c r="F26" s="144">
        <f t="shared" si="1"/>
        <v>0</v>
      </c>
    </row>
    <row r="27" spans="1:6" ht="12.95" customHeight="1">
      <c r="A27" s="140">
        <v>12</v>
      </c>
      <c r="B27" s="145" t="s">
        <v>371</v>
      </c>
      <c r="C27" s="146" t="s">
        <v>45</v>
      </c>
      <c r="D27" s="140">
        <v>2</v>
      </c>
      <c r="E27" s="143">
        <v>0</v>
      </c>
      <c r="F27" s="144">
        <f t="shared" si="1"/>
        <v>0</v>
      </c>
    </row>
    <row r="28" spans="1:6" ht="12.95" customHeight="1">
      <c r="A28" s="140">
        <v>13</v>
      </c>
      <c r="B28" s="145" t="s">
        <v>372</v>
      </c>
      <c r="C28" s="146" t="s">
        <v>45</v>
      </c>
      <c r="D28" s="140">
        <v>5</v>
      </c>
      <c r="E28" s="143">
        <v>0</v>
      </c>
      <c r="F28" s="144">
        <f t="shared" si="1"/>
        <v>0</v>
      </c>
    </row>
    <row r="29" spans="1:6" ht="12.95" customHeight="1">
      <c r="A29" s="149"/>
      <c r="B29" s="150"/>
      <c r="C29" s="149"/>
      <c r="D29" s="149"/>
      <c r="E29" s="143"/>
      <c r="F29" s="144"/>
    </row>
    <row r="30" spans="1:6" ht="18" customHeight="1">
      <c r="A30" s="151" t="s">
        <v>350</v>
      </c>
      <c r="B30" s="152"/>
      <c r="C30" s="152"/>
      <c r="D30" s="153"/>
      <c r="E30" s="154"/>
      <c r="F30" s="155">
        <f>SUM(F3:F28)</f>
        <v>0</v>
      </c>
    </row>
    <row r="31" spans="1:6" ht="12.95" customHeight="1">
      <c r="A31" s="156"/>
      <c r="B31" s="157"/>
      <c r="C31" s="157"/>
      <c r="D31" s="157"/>
      <c r="E31" s="158"/>
      <c r="F31" s="159"/>
    </row>
    <row r="32" spans="1:6" ht="12.95" customHeight="1">
      <c r="A32" s="160"/>
      <c r="B32" s="161"/>
      <c r="C32" s="161"/>
      <c r="D32" s="161"/>
      <c r="E32" s="162"/>
      <c r="F32" s="163"/>
    </row>
    <row r="33" spans="1:6" ht="12.95" customHeight="1">
      <c r="A33" s="164" t="s">
        <v>356</v>
      </c>
      <c r="B33" s="161"/>
      <c r="C33" s="161"/>
      <c r="D33" s="161"/>
      <c r="E33" s="162"/>
      <c r="F33" s="163"/>
    </row>
  </sheetData>
  <mergeCells count="1">
    <mergeCell ref="A1:F1"/>
  </mergeCells>
  <conditionalFormatting sqref="E3:F15 E17:F33">
    <cfRule type="cellIs" dxfId="1" priority="1" stopIfTrue="1" operator="lessThan">
      <formula>0</formula>
    </cfRule>
  </conditionalFormatting>
  <pageMargins left="0.39370100000000002" right="0.39370100000000002" top="0.79" bottom="0.79" header="0.3" footer="0.3"/>
  <pageSetup orientation="portrait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5"/>
  <sheetViews>
    <sheetView showGridLines="0" workbookViewId="0">
      <selection activeCell="G1" sqref="G1:H1048576"/>
    </sheetView>
  </sheetViews>
  <sheetFormatPr defaultColWidth="8.85546875" defaultRowHeight="15" customHeight="1"/>
  <cols>
    <col min="1" max="1" width="10" style="165" customWidth="1"/>
    <col min="2" max="2" width="44.85546875" style="165" customWidth="1"/>
    <col min="3" max="3" width="4.85546875" style="165" customWidth="1"/>
    <col min="4" max="4" width="6.7109375" style="165" customWidth="1"/>
    <col min="5" max="5" width="8.85546875" style="165" customWidth="1"/>
    <col min="6" max="6" width="14.7109375" style="165" customWidth="1"/>
    <col min="7" max="7" width="8.85546875" style="165" customWidth="1"/>
    <col min="8" max="16384" width="8.85546875" style="165"/>
  </cols>
  <sheetData>
    <row r="1" spans="1:6" ht="20.100000000000001" customHeight="1">
      <c r="A1" s="201" t="s">
        <v>374</v>
      </c>
      <c r="B1" s="202"/>
      <c r="C1" s="202"/>
      <c r="D1" s="202"/>
      <c r="E1" s="203"/>
      <c r="F1" s="204"/>
    </row>
    <row r="2" spans="1:6" ht="14.1" customHeight="1">
      <c r="A2" s="137" t="s">
        <v>330</v>
      </c>
      <c r="B2" s="138" t="s">
        <v>358</v>
      </c>
      <c r="C2" s="138" t="s">
        <v>359</v>
      </c>
      <c r="D2" s="138" t="s">
        <v>360</v>
      </c>
      <c r="E2" s="138" t="s">
        <v>332</v>
      </c>
      <c r="F2" s="139" t="s">
        <v>333</v>
      </c>
    </row>
    <row r="3" spans="1:6" ht="13.7" customHeight="1">
      <c r="A3" s="140">
        <v>1</v>
      </c>
      <c r="B3" s="141" t="s">
        <v>375</v>
      </c>
      <c r="C3" s="142" t="s">
        <v>38</v>
      </c>
      <c r="D3" s="140">
        <v>477</v>
      </c>
      <c r="E3" s="143">
        <v>0</v>
      </c>
      <c r="F3" s="144">
        <f t="shared" ref="F3:F9" si="0">E3*D3</f>
        <v>0</v>
      </c>
    </row>
    <row r="4" spans="1:6" ht="13.7" customHeight="1">
      <c r="A4" s="140">
        <v>2</v>
      </c>
      <c r="B4" s="141" t="s">
        <v>376</v>
      </c>
      <c r="C4" s="142" t="s">
        <v>45</v>
      </c>
      <c r="D4" s="140">
        <v>1</v>
      </c>
      <c r="E4" s="143">
        <v>0</v>
      </c>
      <c r="F4" s="144">
        <f t="shared" si="0"/>
        <v>0</v>
      </c>
    </row>
    <row r="5" spans="1:6" ht="13.7" customHeight="1">
      <c r="A5" s="140">
        <v>3</v>
      </c>
      <c r="B5" s="141" t="s">
        <v>377</v>
      </c>
      <c r="C5" s="142" t="s">
        <v>45</v>
      </c>
      <c r="D5" s="140">
        <v>1</v>
      </c>
      <c r="E5" s="143">
        <v>0</v>
      </c>
      <c r="F5" s="144">
        <f t="shared" si="0"/>
        <v>0</v>
      </c>
    </row>
    <row r="6" spans="1:6" ht="12.95" customHeight="1">
      <c r="A6" s="140">
        <v>4</v>
      </c>
      <c r="B6" s="145" t="s">
        <v>378</v>
      </c>
      <c r="C6" s="146" t="s">
        <v>45</v>
      </c>
      <c r="D6" s="140">
        <v>2</v>
      </c>
      <c r="E6" s="143">
        <v>0</v>
      </c>
      <c r="F6" s="144">
        <f t="shared" si="0"/>
        <v>0</v>
      </c>
    </row>
    <row r="7" spans="1:6" ht="12.95" customHeight="1">
      <c r="A7" s="140">
        <v>5</v>
      </c>
      <c r="B7" s="145" t="s">
        <v>379</v>
      </c>
      <c r="C7" s="146" t="s">
        <v>45</v>
      </c>
      <c r="D7" s="140">
        <v>8</v>
      </c>
      <c r="E7" s="143">
        <v>0</v>
      </c>
      <c r="F7" s="144">
        <f t="shared" si="0"/>
        <v>0</v>
      </c>
    </row>
    <row r="8" spans="1:6" ht="12.95" customHeight="1">
      <c r="A8" s="140">
        <v>6</v>
      </c>
      <c r="B8" s="145" t="s">
        <v>380</v>
      </c>
      <c r="C8" s="146" t="s">
        <v>45</v>
      </c>
      <c r="D8" s="140">
        <v>1</v>
      </c>
      <c r="E8" s="143">
        <v>0</v>
      </c>
      <c r="F8" s="144">
        <f t="shared" si="0"/>
        <v>0</v>
      </c>
    </row>
    <row r="9" spans="1:6" ht="12.95" customHeight="1">
      <c r="A9" s="140">
        <v>7</v>
      </c>
      <c r="B9" s="145" t="s">
        <v>381</v>
      </c>
      <c r="C9" s="146" t="s">
        <v>45</v>
      </c>
      <c r="D9" s="140">
        <v>1</v>
      </c>
      <c r="E9" s="143">
        <v>0</v>
      </c>
      <c r="F9" s="144">
        <f t="shared" si="0"/>
        <v>0</v>
      </c>
    </row>
    <row r="10" spans="1:6" ht="12.95" customHeight="1">
      <c r="A10" s="149"/>
      <c r="B10" s="150"/>
      <c r="C10" s="149"/>
      <c r="D10" s="149"/>
      <c r="E10" s="143"/>
      <c r="F10" s="144"/>
    </row>
    <row r="11" spans="1:6" ht="14.1" customHeight="1">
      <c r="A11" s="137" t="s">
        <v>330</v>
      </c>
      <c r="B11" s="138" t="s">
        <v>373</v>
      </c>
      <c r="C11" s="138" t="s">
        <v>359</v>
      </c>
      <c r="D11" s="138" t="s">
        <v>360</v>
      </c>
      <c r="E11" s="138" t="s">
        <v>332</v>
      </c>
      <c r="F11" s="139" t="s">
        <v>333</v>
      </c>
    </row>
    <row r="12" spans="1:6" ht="13.7" customHeight="1">
      <c r="A12" s="140">
        <v>1</v>
      </c>
      <c r="B12" s="141" t="s">
        <v>361</v>
      </c>
      <c r="C12" s="142" t="s">
        <v>38</v>
      </c>
      <c r="D12" s="140">
        <v>477</v>
      </c>
      <c r="E12" s="143">
        <v>0</v>
      </c>
      <c r="F12" s="144">
        <f t="shared" ref="F12:F20" si="1">E12*D12</f>
        <v>0</v>
      </c>
    </row>
    <row r="13" spans="1:6" ht="13.7" customHeight="1">
      <c r="A13" s="140">
        <v>2</v>
      </c>
      <c r="B13" s="141" t="s">
        <v>376</v>
      </c>
      <c r="C13" s="142" t="s">
        <v>45</v>
      </c>
      <c r="D13" s="140">
        <v>1</v>
      </c>
      <c r="E13" s="143">
        <v>0</v>
      </c>
      <c r="F13" s="144">
        <f t="shared" si="1"/>
        <v>0</v>
      </c>
    </row>
    <row r="14" spans="1:6" ht="13.7" customHeight="1">
      <c r="A14" s="140">
        <v>3</v>
      </c>
      <c r="B14" s="141" t="s">
        <v>377</v>
      </c>
      <c r="C14" s="142" t="s">
        <v>45</v>
      </c>
      <c r="D14" s="140">
        <v>1</v>
      </c>
      <c r="E14" s="143">
        <v>0</v>
      </c>
      <c r="F14" s="144">
        <f t="shared" si="1"/>
        <v>0</v>
      </c>
    </row>
    <row r="15" spans="1:6" ht="12.95" customHeight="1">
      <c r="A15" s="140">
        <v>4</v>
      </c>
      <c r="B15" s="145" t="s">
        <v>378</v>
      </c>
      <c r="C15" s="146" t="s">
        <v>45</v>
      </c>
      <c r="D15" s="140">
        <v>2</v>
      </c>
      <c r="E15" s="143">
        <v>0</v>
      </c>
      <c r="F15" s="144">
        <f t="shared" si="1"/>
        <v>0</v>
      </c>
    </row>
    <row r="16" spans="1:6" ht="12.95" customHeight="1">
      <c r="A16" s="140">
        <v>5</v>
      </c>
      <c r="B16" s="145" t="s">
        <v>379</v>
      </c>
      <c r="C16" s="146" t="s">
        <v>45</v>
      </c>
      <c r="D16" s="140">
        <v>8</v>
      </c>
      <c r="E16" s="143">
        <v>0</v>
      </c>
      <c r="F16" s="144">
        <f t="shared" si="1"/>
        <v>0</v>
      </c>
    </row>
    <row r="17" spans="1:6" ht="12.95" customHeight="1">
      <c r="A17" s="140">
        <v>6</v>
      </c>
      <c r="B17" s="145" t="s">
        <v>380</v>
      </c>
      <c r="C17" s="146" t="s">
        <v>45</v>
      </c>
      <c r="D17" s="140">
        <v>1</v>
      </c>
      <c r="E17" s="143">
        <v>0</v>
      </c>
      <c r="F17" s="144">
        <f t="shared" si="1"/>
        <v>0</v>
      </c>
    </row>
    <row r="18" spans="1:6" ht="12.95" customHeight="1">
      <c r="A18" s="140">
        <v>7</v>
      </c>
      <c r="B18" s="145" t="s">
        <v>381</v>
      </c>
      <c r="C18" s="146" t="s">
        <v>45</v>
      </c>
      <c r="D18" s="140">
        <v>1</v>
      </c>
      <c r="E18" s="143">
        <v>0</v>
      </c>
      <c r="F18" s="144">
        <f t="shared" si="1"/>
        <v>0</v>
      </c>
    </row>
    <row r="19" spans="1:6" ht="12.95" customHeight="1">
      <c r="A19" s="140">
        <v>8</v>
      </c>
      <c r="B19" s="145" t="s">
        <v>382</v>
      </c>
      <c r="C19" s="146" t="s">
        <v>219</v>
      </c>
      <c r="D19" s="140">
        <v>1</v>
      </c>
      <c r="E19" s="143">
        <v>0</v>
      </c>
      <c r="F19" s="144">
        <f t="shared" si="1"/>
        <v>0</v>
      </c>
    </row>
    <row r="20" spans="1:6" ht="12.95" customHeight="1">
      <c r="A20" s="140">
        <v>9</v>
      </c>
      <c r="B20" s="145" t="s">
        <v>383</v>
      </c>
      <c r="C20" s="146" t="s">
        <v>384</v>
      </c>
      <c r="D20" s="140">
        <v>3</v>
      </c>
      <c r="E20" s="143">
        <v>0</v>
      </c>
      <c r="F20" s="144">
        <f t="shared" si="1"/>
        <v>0</v>
      </c>
    </row>
    <row r="21" spans="1:6" ht="12.95" customHeight="1">
      <c r="A21" s="149"/>
      <c r="B21" s="150"/>
      <c r="C21" s="149"/>
      <c r="D21" s="149"/>
      <c r="E21" s="143"/>
      <c r="F21" s="144"/>
    </row>
    <row r="22" spans="1:6" ht="18" customHeight="1">
      <c r="A22" s="151" t="s">
        <v>350</v>
      </c>
      <c r="B22" s="152"/>
      <c r="C22" s="152"/>
      <c r="D22" s="153"/>
      <c r="E22" s="154"/>
      <c r="F22" s="155">
        <f>SUM(F3:F20)</f>
        <v>0</v>
      </c>
    </row>
    <row r="23" spans="1:6" ht="12.95" customHeight="1">
      <c r="A23" s="156"/>
      <c r="B23" s="157"/>
      <c r="C23" s="157"/>
      <c r="D23" s="157"/>
      <c r="E23" s="158"/>
      <c r="F23" s="159"/>
    </row>
    <row r="24" spans="1:6" ht="12.95" customHeight="1">
      <c r="A24" s="160"/>
      <c r="B24" s="161"/>
      <c r="C24" s="161"/>
      <c r="D24" s="161"/>
      <c r="E24" s="162"/>
      <c r="F24" s="163"/>
    </row>
    <row r="25" spans="1:6" ht="12.95" customHeight="1">
      <c r="A25" s="164" t="s">
        <v>356</v>
      </c>
      <c r="B25" s="161"/>
      <c r="C25" s="161"/>
      <c r="D25" s="161"/>
      <c r="E25" s="162"/>
      <c r="F25" s="163"/>
    </row>
  </sheetData>
  <mergeCells count="1">
    <mergeCell ref="A1:F1"/>
  </mergeCells>
  <conditionalFormatting sqref="E3:F10 E12:F25">
    <cfRule type="cellIs" dxfId="0" priority="1" stopIfTrue="1" operator="lessThan">
      <formula>0</formula>
    </cfRule>
  </conditionalFormatting>
  <pageMargins left="0.39370100000000002" right="0.39370100000000002" top="0.79" bottom="0.79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Rekapitulace</vt:lpstr>
      <vt:lpstr>Položky</vt:lpstr>
      <vt:lpstr>Rozvodnice</vt:lpstr>
      <vt:lpstr>Svítidla </vt:lpstr>
      <vt:lpstr>Slaboproudé rozvody</vt:lpstr>
      <vt:lpstr>EZS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Ing. Petr Zouhar</cp:lastModifiedBy>
  <dcterms:modified xsi:type="dcterms:W3CDTF">2021-05-20T10:46:59Z</dcterms:modified>
</cp:coreProperties>
</file>